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drawings/drawing2.xml" ContentType="application/vnd.openxmlformats-officedocument.drawing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charts/chart3.xml" ContentType="application/vnd.openxmlformats-officedocument.drawingml.chart+xml"/>
  <Override PartName="/xl/charts/style3.xml" ContentType="application/vnd.ms-office.chartstyle+xml"/>
  <Override PartName="/xl/charts/colors3.xml" ContentType="application/vnd.ms-office.chartcolorstyle+xml"/>
  <Override PartName="/xl/drawings/drawing3.xml" ContentType="application/vnd.openxmlformats-officedocument.drawing+xml"/>
  <Override PartName="/xl/charts/chart4.xml" ContentType="application/vnd.openxmlformats-officedocument.drawingml.chart+xml"/>
  <Override PartName="/xl/charts/style4.xml" ContentType="application/vnd.ms-office.chartstyle+xml"/>
  <Override PartName="/xl/charts/colors4.xml" ContentType="application/vnd.ms-office.chartcolorstyle+xml"/>
  <Override PartName="/xl/charts/chart5.xml" ContentType="application/vnd.openxmlformats-officedocument.drawingml.chart+xml"/>
  <Override PartName="/xl/charts/style5.xml" ContentType="application/vnd.ms-office.chartstyle+xml"/>
  <Override PartName="/xl/charts/colors5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417"/>
  <workbookPr/>
  <mc:AlternateContent xmlns:mc="http://schemas.openxmlformats.org/markup-compatibility/2006">
    <mc:Choice Requires="x15">
      <x15ac:absPath xmlns:x15ac="http://schemas.microsoft.com/office/spreadsheetml/2010/11/ac" url="C:\Dropbox\AR\MaxEntBook\aaaTEXT\supplementary materials\Chapter 5\"/>
    </mc:Choice>
  </mc:AlternateContent>
  <xr:revisionPtr revIDLastSave="0" documentId="13_ncr:1_{F8D6D9A9-A648-44BE-A5FD-325084BA9115}" xr6:coauthVersionLast="36" xr6:coauthVersionMax="47" xr10:uidLastSave="{00000000-0000-0000-0000-000000000000}"/>
  <bookViews>
    <workbookView xWindow="3510" yWindow="810" windowWidth="18630" windowHeight="11670" xr2:uid="{00000000-000D-0000-FFFF-FFFF00000000}"/>
  </bookViews>
  <sheets>
    <sheet name="FullModel" sheetId="1" r:id="rId1"/>
    <sheet name="FailToNoticeVoicing" sheetId="5" r:id="rId2"/>
    <sheet name="Diagnosis_AllCands_IgnoreVoice" sheetId="6" r:id="rId3"/>
  </sheets>
  <definedNames>
    <definedName name="solver_adj" localSheetId="2" hidden="1">Diagnosis_AllCands_IgnoreVoice!$D$2:$G$2</definedName>
    <definedName name="solver_adj" localSheetId="1" hidden="1">FailToNoticeVoicing!$D$3:$F$3</definedName>
    <definedName name="solver_adj" localSheetId="0" hidden="1">FullModel!$D$3:$G$3</definedName>
    <definedName name="solver_cvg" localSheetId="2" hidden="1">0.0001</definedName>
    <definedName name="solver_cvg" localSheetId="1" hidden="1">0.0001</definedName>
    <definedName name="solver_cvg" localSheetId="0" hidden="1">0.0001</definedName>
    <definedName name="solver_drv" localSheetId="2" hidden="1">1</definedName>
    <definedName name="solver_drv" localSheetId="1" hidden="1">1</definedName>
    <definedName name="solver_drv" localSheetId="0" hidden="1">1</definedName>
    <definedName name="solver_eng" localSheetId="2" hidden="1">1</definedName>
    <definedName name="solver_eng" localSheetId="1" hidden="1">1</definedName>
    <definedName name="solver_eng" localSheetId="0" hidden="1">1</definedName>
    <definedName name="solver_est" localSheetId="2" hidden="1">1</definedName>
    <definedName name="solver_est" localSheetId="1" hidden="1">1</definedName>
    <definedName name="solver_est" localSheetId="0" hidden="1">1</definedName>
    <definedName name="solver_itr" localSheetId="2" hidden="1">2147483647</definedName>
    <definedName name="solver_itr" localSheetId="1" hidden="1">2147483647</definedName>
    <definedName name="solver_itr" localSheetId="0" hidden="1">2147483647</definedName>
    <definedName name="solver_lhs1" localSheetId="2" hidden="1">Diagnosis_AllCands_IgnoreVoice!$D$2:$G$2</definedName>
    <definedName name="solver_lhs1" localSheetId="1" hidden="1">FailToNoticeVoicing!$D$3:$F$3</definedName>
    <definedName name="solver_lhs1" localSheetId="0" hidden="1">FullModel!$D$3:$G$3</definedName>
    <definedName name="solver_lhs2" localSheetId="2" hidden="1">Diagnosis_AllCands_IgnoreVoice!$F$2</definedName>
    <definedName name="solver_mip" localSheetId="2" hidden="1">2147483647</definedName>
    <definedName name="solver_mip" localSheetId="1" hidden="1">2147483647</definedName>
    <definedName name="solver_mip" localSheetId="0" hidden="1">2147483647</definedName>
    <definedName name="solver_mni" localSheetId="2" hidden="1">30</definedName>
    <definedName name="solver_mni" localSheetId="1" hidden="1">30</definedName>
    <definedName name="solver_mni" localSheetId="0" hidden="1">30</definedName>
    <definedName name="solver_mrt" localSheetId="2" hidden="1">0.075</definedName>
    <definedName name="solver_mrt" localSheetId="1" hidden="1">0.075</definedName>
    <definedName name="solver_mrt" localSheetId="0" hidden="1">0.075</definedName>
    <definedName name="solver_msl" localSheetId="2" hidden="1">2</definedName>
    <definedName name="solver_msl" localSheetId="1" hidden="1">2</definedName>
    <definedName name="solver_msl" localSheetId="0" hidden="1">2</definedName>
    <definedName name="solver_neg" localSheetId="2" hidden="1">1</definedName>
    <definedName name="solver_neg" localSheetId="1" hidden="1">1</definedName>
    <definedName name="solver_neg" localSheetId="0" hidden="1">1</definedName>
    <definedName name="solver_nod" localSheetId="2" hidden="1">2147483647</definedName>
    <definedName name="solver_nod" localSheetId="1" hidden="1">2147483647</definedName>
    <definedName name="solver_nod" localSheetId="0" hidden="1">2147483647</definedName>
    <definedName name="solver_num" localSheetId="2" hidden="1">2</definedName>
    <definedName name="solver_num" localSheetId="1" hidden="1">1</definedName>
    <definedName name="solver_num" localSheetId="0" hidden="1">1</definedName>
    <definedName name="solver_nwt" localSheetId="2" hidden="1">1</definedName>
    <definedName name="solver_nwt" localSheetId="1" hidden="1">1</definedName>
    <definedName name="solver_nwt" localSheetId="0" hidden="1">1</definedName>
    <definedName name="solver_opt" localSheetId="2" hidden="1">Diagnosis_AllCands_IgnoreVoice!$M$3</definedName>
    <definedName name="solver_opt" localSheetId="1" hidden="1">FailToNoticeVoicing!$L$4</definedName>
    <definedName name="solver_opt" localSheetId="0" hidden="1">FullModel!$M$4</definedName>
    <definedName name="solver_pre" localSheetId="2" hidden="1">0.000001</definedName>
    <definedName name="solver_pre" localSheetId="1" hidden="1">0.000001</definedName>
    <definedName name="solver_pre" localSheetId="0" hidden="1">0.000001</definedName>
    <definedName name="solver_rbv" localSheetId="2" hidden="1">1</definedName>
    <definedName name="solver_rbv" localSheetId="1" hidden="1">1</definedName>
    <definedName name="solver_rbv" localSheetId="0" hidden="1">1</definedName>
    <definedName name="solver_rel1" localSheetId="2" hidden="1">1</definedName>
    <definedName name="solver_rel1" localSheetId="1" hidden="1">1</definedName>
    <definedName name="solver_rel1" localSheetId="0" hidden="1">1</definedName>
    <definedName name="solver_rel2" localSheetId="2" hidden="1">2</definedName>
    <definedName name="solver_rhs1" localSheetId="2" hidden="1">100</definedName>
    <definedName name="solver_rhs1" localSheetId="1" hidden="1">100</definedName>
    <definedName name="solver_rhs1" localSheetId="0" hidden="1">100</definedName>
    <definedName name="solver_rhs2" localSheetId="2" hidden="1">0</definedName>
    <definedName name="solver_rlx" localSheetId="2" hidden="1">2</definedName>
    <definedName name="solver_rlx" localSheetId="1" hidden="1">2</definedName>
    <definedName name="solver_rlx" localSheetId="0" hidden="1">2</definedName>
    <definedName name="solver_rsd" localSheetId="2" hidden="1">0</definedName>
    <definedName name="solver_rsd" localSheetId="1" hidden="1">0</definedName>
    <definedName name="solver_rsd" localSheetId="0" hidden="1">0</definedName>
    <definedName name="solver_scl" localSheetId="2" hidden="1">1</definedName>
    <definedName name="solver_scl" localSheetId="1" hidden="1">1</definedName>
    <definedName name="solver_scl" localSheetId="0" hidden="1">1</definedName>
    <definedName name="solver_sho" localSheetId="2" hidden="1">2</definedName>
    <definedName name="solver_sho" localSheetId="1" hidden="1">2</definedName>
    <definedName name="solver_sho" localSheetId="0" hidden="1">2</definedName>
    <definedName name="solver_ssz" localSheetId="2" hidden="1">100</definedName>
    <definedName name="solver_ssz" localSheetId="1" hidden="1">100</definedName>
    <definedName name="solver_ssz" localSheetId="0" hidden="1">100</definedName>
    <definedName name="solver_tim" localSheetId="2" hidden="1">2147483647</definedName>
    <definedName name="solver_tim" localSheetId="1" hidden="1">2147483647</definedName>
    <definedName name="solver_tim" localSheetId="0" hidden="1">2147483647</definedName>
    <definedName name="solver_tol" localSheetId="2" hidden="1">0.01</definedName>
    <definedName name="solver_tol" localSheetId="1" hidden="1">0.01</definedName>
    <definedName name="solver_tol" localSheetId="0" hidden="1">0.01</definedName>
    <definedName name="solver_typ" localSheetId="2" hidden="1">1</definedName>
    <definedName name="solver_typ" localSheetId="1" hidden="1">1</definedName>
    <definedName name="solver_typ" localSheetId="0" hidden="1">1</definedName>
    <definedName name="solver_val" localSheetId="2" hidden="1">0</definedName>
    <definedName name="solver_val" localSheetId="1" hidden="1">0</definedName>
    <definedName name="solver_val" localSheetId="0" hidden="1">0</definedName>
    <definedName name="solver_ver" localSheetId="2" hidden="1">3</definedName>
    <definedName name="solver_ver" localSheetId="1" hidden="1">3</definedName>
    <definedName name="solver_ver" localSheetId="0" hidden="1">3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AE11" i="6" l="1"/>
  <c r="AE7" i="6"/>
  <c r="AB86" i="6"/>
  <c r="AB85" i="6"/>
  <c r="AB84" i="6"/>
  <c r="AB83" i="6"/>
  <c r="AB82" i="6"/>
  <c r="AB81" i="6"/>
  <c r="AB80" i="6"/>
  <c r="AB79" i="6"/>
  <c r="AB78" i="6"/>
  <c r="AB77" i="6"/>
  <c r="AB76" i="6"/>
  <c r="AB75" i="6"/>
  <c r="AB74" i="6"/>
  <c r="AB73" i="6"/>
  <c r="AB72" i="6"/>
  <c r="AB71" i="6"/>
  <c r="AB70" i="6"/>
  <c r="AB69" i="6"/>
  <c r="AB68" i="6"/>
  <c r="AB67" i="6"/>
  <c r="AB66" i="6"/>
  <c r="AB65" i="6"/>
  <c r="AB64" i="6"/>
  <c r="AB63" i="6"/>
  <c r="AB62" i="6"/>
  <c r="AB61" i="6"/>
  <c r="AB60" i="6"/>
  <c r="AB59" i="6"/>
  <c r="AB58" i="6"/>
  <c r="AB57" i="6"/>
  <c r="AB56" i="6"/>
  <c r="AB55" i="6"/>
  <c r="AB54" i="6"/>
  <c r="AB53" i="6"/>
  <c r="AB52" i="6"/>
  <c r="AB51" i="6"/>
  <c r="AB50" i="6"/>
  <c r="AB49" i="6"/>
  <c r="AB48" i="6"/>
  <c r="AB47" i="6"/>
  <c r="AB46" i="6"/>
  <c r="AB45" i="6"/>
  <c r="AB44" i="6"/>
  <c r="AB43" i="6"/>
  <c r="AB42" i="6"/>
  <c r="AB41" i="6"/>
  <c r="AB40" i="6"/>
  <c r="AB39" i="6"/>
  <c r="AB38" i="6"/>
  <c r="AB37" i="6"/>
  <c r="AB36" i="6"/>
  <c r="AB35" i="6"/>
  <c r="AB34" i="6"/>
  <c r="AB33" i="6"/>
  <c r="AB32" i="6"/>
  <c r="AB31" i="6"/>
  <c r="AB30" i="6"/>
  <c r="AB29" i="6"/>
  <c r="AB28" i="6"/>
  <c r="AB27" i="6"/>
  <c r="AB26" i="6"/>
  <c r="AB25" i="6"/>
  <c r="AB24" i="6"/>
  <c r="AB23" i="6"/>
  <c r="AB22" i="6"/>
  <c r="AB21" i="6"/>
  <c r="AB20" i="6"/>
  <c r="AB19" i="6"/>
  <c r="AB18" i="6"/>
  <c r="AB17" i="6"/>
  <c r="AB16" i="6"/>
  <c r="AB15" i="6"/>
  <c r="AB14" i="6"/>
  <c r="AB13" i="6"/>
  <c r="AB12" i="6"/>
  <c r="AB11" i="6"/>
  <c r="AB10" i="6"/>
  <c r="AB9" i="6"/>
  <c r="AB8" i="6"/>
  <c r="AB7" i="6"/>
  <c r="AB6" i="6"/>
  <c r="AB5" i="6"/>
  <c r="AB4" i="6"/>
  <c r="AB3" i="6"/>
  <c r="AE12" i="6" l="1"/>
  <c r="AE13" i="6"/>
  <c r="AE14" i="6"/>
  <c r="AE15" i="6"/>
  <c r="AE16" i="6"/>
  <c r="AE4" i="6"/>
  <c r="AE5" i="6"/>
  <c r="AE6" i="6"/>
  <c r="AE8" i="6"/>
  <c r="AE9" i="6"/>
  <c r="AE10" i="6"/>
  <c r="AE3" i="6"/>
  <c r="P86" i="6"/>
  <c r="H86" i="6"/>
  <c r="I86" i="6" s="1"/>
  <c r="P85" i="6"/>
  <c r="H85" i="6"/>
  <c r="I85" i="6" s="1"/>
  <c r="P84" i="6"/>
  <c r="H84" i="6"/>
  <c r="I84" i="6" s="1"/>
  <c r="P83" i="6"/>
  <c r="H83" i="6"/>
  <c r="I83" i="6" s="1"/>
  <c r="P82" i="6"/>
  <c r="H82" i="6"/>
  <c r="I82" i="6" s="1"/>
  <c r="P81" i="6"/>
  <c r="H81" i="6"/>
  <c r="I81" i="6" s="1"/>
  <c r="P80" i="6"/>
  <c r="H80" i="6"/>
  <c r="I80" i="6" s="1"/>
  <c r="P79" i="6"/>
  <c r="H79" i="6"/>
  <c r="I79" i="6" s="1"/>
  <c r="P78" i="6"/>
  <c r="H78" i="6"/>
  <c r="I78" i="6" s="1"/>
  <c r="P77" i="6"/>
  <c r="H77" i="6"/>
  <c r="I77" i="6" s="1"/>
  <c r="P76" i="6"/>
  <c r="H76" i="6"/>
  <c r="I76" i="6" s="1"/>
  <c r="P75" i="6"/>
  <c r="H75" i="6"/>
  <c r="I75" i="6" s="1"/>
  <c r="P74" i="6"/>
  <c r="H74" i="6"/>
  <c r="I74" i="6" s="1"/>
  <c r="P73" i="6"/>
  <c r="H73" i="6"/>
  <c r="I73" i="6" s="1"/>
  <c r="P72" i="6"/>
  <c r="H72" i="6"/>
  <c r="I72" i="6" s="1"/>
  <c r="P71" i="6"/>
  <c r="H71" i="6"/>
  <c r="I71" i="6" s="1"/>
  <c r="P70" i="6"/>
  <c r="H70" i="6"/>
  <c r="I70" i="6" s="1"/>
  <c r="P69" i="6"/>
  <c r="H69" i="6"/>
  <c r="I69" i="6" s="1"/>
  <c r="P68" i="6"/>
  <c r="H68" i="6"/>
  <c r="I68" i="6" s="1"/>
  <c r="P67" i="6"/>
  <c r="H67" i="6"/>
  <c r="I67" i="6" s="1"/>
  <c r="P66" i="6"/>
  <c r="H66" i="6"/>
  <c r="I66" i="6" s="1"/>
  <c r="P65" i="6"/>
  <c r="H65" i="6"/>
  <c r="I65" i="6" s="1"/>
  <c r="P64" i="6"/>
  <c r="H64" i="6"/>
  <c r="I64" i="6" s="1"/>
  <c r="P63" i="6"/>
  <c r="H63" i="6"/>
  <c r="I63" i="6" s="1"/>
  <c r="P62" i="6"/>
  <c r="H62" i="6"/>
  <c r="I62" i="6" s="1"/>
  <c r="P61" i="6"/>
  <c r="H61" i="6"/>
  <c r="I61" i="6" s="1"/>
  <c r="P60" i="6"/>
  <c r="H60" i="6"/>
  <c r="I60" i="6" s="1"/>
  <c r="P59" i="6"/>
  <c r="H59" i="6"/>
  <c r="I59" i="6" s="1"/>
  <c r="P58" i="6"/>
  <c r="H58" i="6"/>
  <c r="I58" i="6" s="1"/>
  <c r="P57" i="6"/>
  <c r="H57" i="6"/>
  <c r="I57" i="6" s="1"/>
  <c r="P56" i="6"/>
  <c r="H56" i="6"/>
  <c r="I56" i="6" s="1"/>
  <c r="P55" i="6"/>
  <c r="H55" i="6"/>
  <c r="I55" i="6" s="1"/>
  <c r="P54" i="6"/>
  <c r="H54" i="6"/>
  <c r="I54" i="6" s="1"/>
  <c r="P53" i="6"/>
  <c r="H53" i="6"/>
  <c r="I53" i="6" s="1"/>
  <c r="P52" i="6"/>
  <c r="H52" i="6"/>
  <c r="I52" i="6" s="1"/>
  <c r="P51" i="6"/>
  <c r="H51" i="6"/>
  <c r="I51" i="6" s="1"/>
  <c r="P50" i="6"/>
  <c r="H50" i="6"/>
  <c r="I50" i="6" s="1"/>
  <c r="P49" i="6"/>
  <c r="H49" i="6"/>
  <c r="I49" i="6" s="1"/>
  <c r="P48" i="6"/>
  <c r="H48" i="6"/>
  <c r="I48" i="6" s="1"/>
  <c r="P47" i="6"/>
  <c r="H47" i="6"/>
  <c r="I47" i="6" s="1"/>
  <c r="P46" i="6"/>
  <c r="H46" i="6"/>
  <c r="I46" i="6" s="1"/>
  <c r="P45" i="6"/>
  <c r="H45" i="6"/>
  <c r="I45" i="6" s="1"/>
  <c r="P44" i="6"/>
  <c r="H44" i="6"/>
  <c r="I44" i="6" s="1"/>
  <c r="P43" i="6"/>
  <c r="H43" i="6"/>
  <c r="I43" i="6" s="1"/>
  <c r="P42" i="6"/>
  <c r="H42" i="6"/>
  <c r="I42" i="6" s="1"/>
  <c r="P41" i="6"/>
  <c r="H41" i="6"/>
  <c r="I41" i="6" s="1"/>
  <c r="P40" i="6"/>
  <c r="H40" i="6"/>
  <c r="I40" i="6" s="1"/>
  <c r="P39" i="6"/>
  <c r="H39" i="6"/>
  <c r="I39" i="6" s="1"/>
  <c r="P38" i="6"/>
  <c r="H38" i="6"/>
  <c r="I38" i="6" s="1"/>
  <c r="P37" i="6"/>
  <c r="H37" i="6"/>
  <c r="I37" i="6" s="1"/>
  <c r="P36" i="6"/>
  <c r="H36" i="6"/>
  <c r="I36" i="6" s="1"/>
  <c r="P35" i="6"/>
  <c r="H35" i="6"/>
  <c r="I35" i="6" s="1"/>
  <c r="P34" i="6"/>
  <c r="H34" i="6"/>
  <c r="I34" i="6" s="1"/>
  <c r="P33" i="6"/>
  <c r="H33" i="6"/>
  <c r="I33" i="6" s="1"/>
  <c r="P32" i="6"/>
  <c r="H32" i="6"/>
  <c r="I32" i="6" s="1"/>
  <c r="P31" i="6"/>
  <c r="H31" i="6"/>
  <c r="I31" i="6" s="1"/>
  <c r="P30" i="6"/>
  <c r="H30" i="6"/>
  <c r="I30" i="6" s="1"/>
  <c r="P29" i="6"/>
  <c r="H29" i="6"/>
  <c r="I29" i="6" s="1"/>
  <c r="P28" i="6"/>
  <c r="H28" i="6"/>
  <c r="I28" i="6" s="1"/>
  <c r="P27" i="6"/>
  <c r="H27" i="6"/>
  <c r="I27" i="6" s="1"/>
  <c r="P26" i="6"/>
  <c r="H26" i="6"/>
  <c r="I26" i="6" s="1"/>
  <c r="P25" i="6"/>
  <c r="H25" i="6"/>
  <c r="I25" i="6" s="1"/>
  <c r="P24" i="6"/>
  <c r="H24" i="6"/>
  <c r="I24" i="6" s="1"/>
  <c r="P23" i="6"/>
  <c r="H23" i="6"/>
  <c r="I23" i="6" s="1"/>
  <c r="P22" i="6"/>
  <c r="H22" i="6"/>
  <c r="I22" i="6" s="1"/>
  <c r="P21" i="6"/>
  <c r="H21" i="6"/>
  <c r="I21" i="6" s="1"/>
  <c r="P20" i="6"/>
  <c r="H20" i="6"/>
  <c r="I20" i="6" s="1"/>
  <c r="P19" i="6"/>
  <c r="H19" i="6"/>
  <c r="I19" i="6" s="1"/>
  <c r="P18" i="6"/>
  <c r="H18" i="6"/>
  <c r="I18" i="6" s="1"/>
  <c r="P17" i="6"/>
  <c r="H17" i="6"/>
  <c r="I17" i="6" s="1"/>
  <c r="P16" i="6"/>
  <c r="H16" i="6"/>
  <c r="I16" i="6" s="1"/>
  <c r="P15" i="6"/>
  <c r="H15" i="6"/>
  <c r="I15" i="6" s="1"/>
  <c r="P14" i="6"/>
  <c r="H14" i="6"/>
  <c r="I14" i="6" s="1"/>
  <c r="P13" i="6"/>
  <c r="H13" i="6"/>
  <c r="I13" i="6" s="1"/>
  <c r="P12" i="6"/>
  <c r="H12" i="6"/>
  <c r="I12" i="6" s="1"/>
  <c r="P11" i="6"/>
  <c r="H11" i="6"/>
  <c r="I11" i="6" s="1"/>
  <c r="P10" i="6"/>
  <c r="H10" i="6"/>
  <c r="I10" i="6" s="1"/>
  <c r="P9" i="6"/>
  <c r="H9" i="6"/>
  <c r="I9" i="6" s="1"/>
  <c r="P8" i="6"/>
  <c r="H8" i="6"/>
  <c r="I8" i="6" s="1"/>
  <c r="P7" i="6"/>
  <c r="H7" i="6"/>
  <c r="I7" i="6" s="1"/>
  <c r="P6" i="6"/>
  <c r="H6" i="6"/>
  <c r="I6" i="6" s="1"/>
  <c r="P5" i="6"/>
  <c r="H5" i="6"/>
  <c r="I5" i="6" s="1"/>
  <c r="P4" i="6"/>
  <c r="H4" i="6"/>
  <c r="I4" i="6" s="1"/>
  <c r="P3" i="6"/>
  <c r="H3" i="6"/>
  <c r="I3" i="6" s="1"/>
  <c r="J75" i="6" l="1"/>
  <c r="J76" i="6" s="1"/>
  <c r="J77" i="6" s="1"/>
  <c r="J78" i="6" s="1"/>
  <c r="K78" i="6" s="1"/>
  <c r="J83" i="6"/>
  <c r="J84" i="6" s="1"/>
  <c r="K84" i="6" s="1"/>
  <c r="J11" i="6"/>
  <c r="J12" i="6" s="1"/>
  <c r="J13" i="6" s="1"/>
  <c r="J14" i="6" s="1"/>
  <c r="J15" i="6" s="1"/>
  <c r="J16" i="6" s="1"/>
  <c r="J17" i="6" s="1"/>
  <c r="J18" i="6" s="1"/>
  <c r="K18" i="6" s="1"/>
  <c r="K76" i="6"/>
  <c r="J3" i="6"/>
  <c r="J4" i="6" s="1"/>
  <c r="J5" i="6" s="1"/>
  <c r="J6" i="6" s="1"/>
  <c r="J7" i="6" s="1"/>
  <c r="J8" i="6" s="1"/>
  <c r="J9" i="6" s="1"/>
  <c r="J10" i="6" s="1"/>
  <c r="K10" i="6" s="1"/>
  <c r="J19" i="6"/>
  <c r="J20" i="6" s="1"/>
  <c r="J21" i="6" s="1"/>
  <c r="J22" i="6" s="1"/>
  <c r="J23" i="6" s="1"/>
  <c r="J35" i="6"/>
  <c r="J51" i="6"/>
  <c r="J27" i="6"/>
  <c r="J28" i="6" s="1"/>
  <c r="J43" i="6"/>
  <c r="J44" i="6" s="1"/>
  <c r="J59" i="6"/>
  <c r="J60" i="6" s="1"/>
  <c r="J67" i="6"/>
  <c r="J68" i="6" s="1"/>
  <c r="J71" i="6"/>
  <c r="J72" i="6" s="1"/>
  <c r="J73" i="6" s="1"/>
  <c r="J74" i="6" s="1"/>
  <c r="K74" i="6" s="1"/>
  <c r="J79" i="6"/>
  <c r="J80" i="6" s="1"/>
  <c r="J81" i="6" s="1"/>
  <c r="J82" i="6" s="1"/>
  <c r="K82" i="6" s="1"/>
  <c r="J85" i="6"/>
  <c r="J86" i="6" s="1"/>
  <c r="K86" i="6" s="1"/>
  <c r="T17" i="5"/>
  <c r="W17" i="5" s="1"/>
  <c r="T16" i="5"/>
  <c r="W16" i="5" s="1"/>
  <c r="T15" i="5"/>
  <c r="W15" i="5" s="1"/>
  <c r="T14" i="5"/>
  <c r="W14" i="5" s="1"/>
  <c r="T13" i="5"/>
  <c r="W13" i="5" s="1"/>
  <c r="T12" i="5"/>
  <c r="W12" i="5" s="1"/>
  <c r="P17" i="5"/>
  <c r="P16" i="5"/>
  <c r="O16" i="5"/>
  <c r="P15" i="5"/>
  <c r="P14" i="5"/>
  <c r="P13" i="5"/>
  <c r="P12" i="5"/>
  <c r="O12" i="5"/>
  <c r="P11" i="5"/>
  <c r="P10" i="5"/>
  <c r="P9" i="5"/>
  <c r="P8" i="5"/>
  <c r="P7" i="5"/>
  <c r="P6" i="5"/>
  <c r="P5" i="5"/>
  <c r="P4" i="5"/>
  <c r="O4" i="5"/>
  <c r="R11" i="5"/>
  <c r="T11" i="5" s="1"/>
  <c r="W11" i="5" s="1"/>
  <c r="R10" i="5"/>
  <c r="T10" i="5" s="1"/>
  <c r="W10" i="5" s="1"/>
  <c r="R9" i="5"/>
  <c r="T9" i="5" s="1"/>
  <c r="W9" i="5" s="1"/>
  <c r="R8" i="5"/>
  <c r="T8" i="5" s="1"/>
  <c r="W8" i="5" s="1"/>
  <c r="R7" i="5"/>
  <c r="T7" i="5" s="1"/>
  <c r="W7" i="5" s="1"/>
  <c r="R6" i="5"/>
  <c r="T6" i="5" s="1"/>
  <c r="W6" i="5" s="1"/>
  <c r="R5" i="5"/>
  <c r="T5" i="5" s="1"/>
  <c r="W5" i="5" s="1"/>
  <c r="R4" i="5"/>
  <c r="T4" i="5" s="1"/>
  <c r="W4" i="5" s="1"/>
  <c r="G87" i="5"/>
  <c r="H87" i="5" s="1"/>
  <c r="G86" i="5"/>
  <c r="H86" i="5" s="1"/>
  <c r="G85" i="5"/>
  <c r="H85" i="5" s="1"/>
  <c r="G84" i="5"/>
  <c r="H84" i="5" s="1"/>
  <c r="G83" i="5"/>
  <c r="H83" i="5" s="1"/>
  <c r="G82" i="5"/>
  <c r="H82" i="5" s="1"/>
  <c r="G81" i="5"/>
  <c r="H81" i="5" s="1"/>
  <c r="G80" i="5"/>
  <c r="H80" i="5" s="1"/>
  <c r="G79" i="5"/>
  <c r="H79" i="5" s="1"/>
  <c r="G78" i="5"/>
  <c r="H78" i="5" s="1"/>
  <c r="G77" i="5"/>
  <c r="H77" i="5" s="1"/>
  <c r="G76" i="5"/>
  <c r="H76" i="5" s="1"/>
  <c r="G75" i="5"/>
  <c r="H75" i="5" s="1"/>
  <c r="G74" i="5"/>
  <c r="H74" i="5" s="1"/>
  <c r="G73" i="5"/>
  <c r="H73" i="5" s="1"/>
  <c r="G72" i="5"/>
  <c r="H72" i="5" s="1"/>
  <c r="G71" i="5"/>
  <c r="H71" i="5" s="1"/>
  <c r="G70" i="5"/>
  <c r="H70" i="5" s="1"/>
  <c r="G69" i="5"/>
  <c r="H69" i="5" s="1"/>
  <c r="G68" i="5"/>
  <c r="H68" i="5" s="1"/>
  <c r="G67" i="5"/>
  <c r="H67" i="5" s="1"/>
  <c r="G66" i="5"/>
  <c r="H66" i="5" s="1"/>
  <c r="G65" i="5"/>
  <c r="H65" i="5" s="1"/>
  <c r="G64" i="5"/>
  <c r="H64" i="5" s="1"/>
  <c r="G63" i="5"/>
  <c r="H63" i="5" s="1"/>
  <c r="G62" i="5"/>
  <c r="H62" i="5" s="1"/>
  <c r="G61" i="5"/>
  <c r="H61" i="5" s="1"/>
  <c r="G60" i="5"/>
  <c r="H60" i="5" s="1"/>
  <c r="G59" i="5"/>
  <c r="H59" i="5" s="1"/>
  <c r="G58" i="5"/>
  <c r="H58" i="5" s="1"/>
  <c r="G57" i="5"/>
  <c r="H57" i="5" s="1"/>
  <c r="G56" i="5"/>
  <c r="H56" i="5" s="1"/>
  <c r="G55" i="5"/>
  <c r="H55" i="5" s="1"/>
  <c r="G54" i="5"/>
  <c r="H54" i="5" s="1"/>
  <c r="G53" i="5"/>
  <c r="H53" i="5" s="1"/>
  <c r="G52" i="5"/>
  <c r="H52" i="5" s="1"/>
  <c r="G51" i="5"/>
  <c r="H51" i="5" s="1"/>
  <c r="G50" i="5"/>
  <c r="H50" i="5" s="1"/>
  <c r="G49" i="5"/>
  <c r="H49" i="5" s="1"/>
  <c r="G48" i="5"/>
  <c r="H48" i="5" s="1"/>
  <c r="G47" i="5"/>
  <c r="H47" i="5" s="1"/>
  <c r="G46" i="5"/>
  <c r="H46" i="5" s="1"/>
  <c r="G45" i="5"/>
  <c r="H45" i="5" s="1"/>
  <c r="G44" i="5"/>
  <c r="H44" i="5" s="1"/>
  <c r="G43" i="5"/>
  <c r="H43" i="5" s="1"/>
  <c r="G42" i="5"/>
  <c r="H42" i="5" s="1"/>
  <c r="G41" i="5"/>
  <c r="H41" i="5" s="1"/>
  <c r="G40" i="5"/>
  <c r="H40" i="5" s="1"/>
  <c r="G39" i="5"/>
  <c r="H39" i="5" s="1"/>
  <c r="G38" i="5"/>
  <c r="H38" i="5" s="1"/>
  <c r="G37" i="5"/>
  <c r="H37" i="5" s="1"/>
  <c r="G36" i="5"/>
  <c r="H36" i="5" s="1"/>
  <c r="G35" i="5"/>
  <c r="H35" i="5" s="1"/>
  <c r="G34" i="5"/>
  <c r="H34" i="5" s="1"/>
  <c r="G33" i="5"/>
  <c r="H33" i="5" s="1"/>
  <c r="G32" i="5"/>
  <c r="H32" i="5" s="1"/>
  <c r="G31" i="5"/>
  <c r="H31" i="5" s="1"/>
  <c r="G30" i="5"/>
  <c r="H30" i="5" s="1"/>
  <c r="G29" i="5"/>
  <c r="H29" i="5" s="1"/>
  <c r="G28" i="5"/>
  <c r="H28" i="5" s="1"/>
  <c r="G27" i="5"/>
  <c r="H27" i="5" s="1"/>
  <c r="G26" i="5"/>
  <c r="H26" i="5" s="1"/>
  <c r="G25" i="5"/>
  <c r="H25" i="5" s="1"/>
  <c r="G24" i="5"/>
  <c r="H24" i="5" s="1"/>
  <c r="G23" i="5"/>
  <c r="H23" i="5" s="1"/>
  <c r="G22" i="5"/>
  <c r="H22" i="5" s="1"/>
  <c r="G21" i="5"/>
  <c r="H21" i="5" s="1"/>
  <c r="G20" i="5"/>
  <c r="H20" i="5" s="1"/>
  <c r="G19" i="5"/>
  <c r="H19" i="5" s="1"/>
  <c r="G18" i="5"/>
  <c r="H18" i="5" s="1"/>
  <c r="G17" i="5"/>
  <c r="H17" i="5" s="1"/>
  <c r="G16" i="5"/>
  <c r="H16" i="5" s="1"/>
  <c r="G15" i="5"/>
  <c r="H15" i="5" s="1"/>
  <c r="G14" i="5"/>
  <c r="H14" i="5" s="1"/>
  <c r="G13" i="5"/>
  <c r="H13" i="5" s="1"/>
  <c r="G12" i="5"/>
  <c r="H12" i="5" s="1"/>
  <c r="G11" i="5"/>
  <c r="H11" i="5" s="1"/>
  <c r="G10" i="5"/>
  <c r="H10" i="5" s="1"/>
  <c r="G9" i="5"/>
  <c r="H9" i="5" s="1"/>
  <c r="G8" i="5"/>
  <c r="H8" i="5" s="1"/>
  <c r="G7" i="5"/>
  <c r="H7" i="5" s="1"/>
  <c r="G6" i="5"/>
  <c r="H6" i="5" s="1"/>
  <c r="G5" i="5"/>
  <c r="H5" i="5" s="1"/>
  <c r="G4" i="5"/>
  <c r="H4" i="5" s="1"/>
  <c r="P87" i="1"/>
  <c r="P86" i="1"/>
  <c r="P85" i="1"/>
  <c r="P84" i="1"/>
  <c r="P83" i="1"/>
  <c r="P82" i="1"/>
  <c r="P81" i="1"/>
  <c r="P80" i="1"/>
  <c r="P79" i="1"/>
  <c r="P78" i="1"/>
  <c r="P77" i="1"/>
  <c r="P76" i="1"/>
  <c r="P75" i="1"/>
  <c r="P74" i="1"/>
  <c r="P73" i="1"/>
  <c r="P72" i="1"/>
  <c r="P71" i="1"/>
  <c r="P70" i="1"/>
  <c r="P69" i="1"/>
  <c r="P68" i="1"/>
  <c r="P67" i="1"/>
  <c r="P66" i="1"/>
  <c r="P65" i="1"/>
  <c r="P64" i="1"/>
  <c r="P63" i="1"/>
  <c r="P62" i="1"/>
  <c r="P61" i="1"/>
  <c r="P60" i="1"/>
  <c r="P59" i="1"/>
  <c r="P58" i="1"/>
  <c r="P57" i="1"/>
  <c r="P56" i="1"/>
  <c r="P55" i="1"/>
  <c r="P54" i="1"/>
  <c r="P53" i="1"/>
  <c r="P52" i="1"/>
  <c r="P51" i="1"/>
  <c r="P50" i="1"/>
  <c r="P49" i="1"/>
  <c r="P48" i="1"/>
  <c r="P47" i="1"/>
  <c r="P46" i="1"/>
  <c r="P45" i="1"/>
  <c r="P44" i="1"/>
  <c r="P43" i="1"/>
  <c r="P42" i="1"/>
  <c r="P41" i="1"/>
  <c r="P40" i="1"/>
  <c r="P39" i="1"/>
  <c r="P38" i="1"/>
  <c r="P37" i="1"/>
  <c r="P36" i="1"/>
  <c r="P35" i="1"/>
  <c r="P34" i="1"/>
  <c r="P33" i="1"/>
  <c r="P32" i="1"/>
  <c r="P31" i="1"/>
  <c r="P30" i="1"/>
  <c r="P29" i="1"/>
  <c r="P28" i="1"/>
  <c r="P27" i="1"/>
  <c r="P26" i="1"/>
  <c r="P25" i="1"/>
  <c r="P24" i="1"/>
  <c r="P23" i="1"/>
  <c r="P22" i="1"/>
  <c r="P21" i="1"/>
  <c r="P20" i="1"/>
  <c r="P19" i="1"/>
  <c r="P18" i="1"/>
  <c r="P17" i="1"/>
  <c r="P16" i="1"/>
  <c r="P15" i="1"/>
  <c r="P14" i="1"/>
  <c r="P13" i="1"/>
  <c r="P12" i="1"/>
  <c r="P11" i="1"/>
  <c r="P10" i="1"/>
  <c r="P9" i="1"/>
  <c r="P8" i="1"/>
  <c r="P7" i="1"/>
  <c r="P6" i="1"/>
  <c r="P5" i="1"/>
  <c r="P4" i="1"/>
  <c r="H87" i="1"/>
  <c r="I87" i="1" s="1"/>
  <c r="H86" i="1"/>
  <c r="I86" i="1" s="1"/>
  <c r="H85" i="1"/>
  <c r="I85" i="1" s="1"/>
  <c r="H84" i="1"/>
  <c r="I84" i="1" s="1"/>
  <c r="H83" i="1"/>
  <c r="I83" i="1" s="1"/>
  <c r="H82" i="1"/>
  <c r="I82" i="1" s="1"/>
  <c r="H81" i="1"/>
  <c r="I81" i="1" s="1"/>
  <c r="H80" i="1"/>
  <c r="I80" i="1" s="1"/>
  <c r="H79" i="1"/>
  <c r="I79" i="1" s="1"/>
  <c r="H78" i="1"/>
  <c r="I78" i="1" s="1"/>
  <c r="H77" i="1"/>
  <c r="I77" i="1" s="1"/>
  <c r="H76" i="1"/>
  <c r="I76" i="1" s="1"/>
  <c r="H75" i="1"/>
  <c r="I75" i="1" s="1"/>
  <c r="H74" i="1"/>
  <c r="I74" i="1" s="1"/>
  <c r="H73" i="1"/>
  <c r="I73" i="1" s="1"/>
  <c r="H72" i="1"/>
  <c r="I72" i="1" s="1"/>
  <c r="H71" i="1"/>
  <c r="I71" i="1" s="1"/>
  <c r="H70" i="1"/>
  <c r="I70" i="1" s="1"/>
  <c r="H69" i="1"/>
  <c r="I69" i="1" s="1"/>
  <c r="H68" i="1"/>
  <c r="I68" i="1" s="1"/>
  <c r="H67" i="1"/>
  <c r="I67" i="1" s="1"/>
  <c r="H66" i="1"/>
  <c r="I66" i="1" s="1"/>
  <c r="H65" i="1"/>
  <c r="I65" i="1" s="1"/>
  <c r="H64" i="1"/>
  <c r="I64" i="1" s="1"/>
  <c r="H63" i="1"/>
  <c r="I63" i="1" s="1"/>
  <c r="H62" i="1"/>
  <c r="I62" i="1" s="1"/>
  <c r="H61" i="1"/>
  <c r="I61" i="1" s="1"/>
  <c r="H60" i="1"/>
  <c r="I60" i="1" s="1"/>
  <c r="H59" i="1"/>
  <c r="I59" i="1" s="1"/>
  <c r="H58" i="1"/>
  <c r="I58" i="1" s="1"/>
  <c r="H57" i="1"/>
  <c r="I57" i="1" s="1"/>
  <c r="H56" i="1"/>
  <c r="I56" i="1" s="1"/>
  <c r="H55" i="1"/>
  <c r="I55" i="1" s="1"/>
  <c r="H54" i="1"/>
  <c r="I54" i="1" s="1"/>
  <c r="H53" i="1"/>
  <c r="I53" i="1" s="1"/>
  <c r="H52" i="1"/>
  <c r="I52" i="1" s="1"/>
  <c r="H51" i="1"/>
  <c r="I51" i="1" s="1"/>
  <c r="H50" i="1"/>
  <c r="I50" i="1" s="1"/>
  <c r="H49" i="1"/>
  <c r="I49" i="1" s="1"/>
  <c r="H48" i="1"/>
  <c r="I48" i="1" s="1"/>
  <c r="H47" i="1"/>
  <c r="I47" i="1" s="1"/>
  <c r="H46" i="1"/>
  <c r="I46" i="1" s="1"/>
  <c r="H45" i="1"/>
  <c r="I45" i="1" s="1"/>
  <c r="H44" i="1"/>
  <c r="I44" i="1" s="1"/>
  <c r="H43" i="1"/>
  <c r="I43" i="1" s="1"/>
  <c r="H42" i="1"/>
  <c r="I42" i="1" s="1"/>
  <c r="H41" i="1"/>
  <c r="I41" i="1" s="1"/>
  <c r="H40" i="1"/>
  <c r="I40" i="1" s="1"/>
  <c r="H39" i="1"/>
  <c r="I39" i="1" s="1"/>
  <c r="H38" i="1"/>
  <c r="I38" i="1" s="1"/>
  <c r="H37" i="1"/>
  <c r="I37" i="1" s="1"/>
  <c r="H36" i="1"/>
  <c r="I36" i="1" s="1"/>
  <c r="H35" i="1"/>
  <c r="I35" i="1" s="1"/>
  <c r="H34" i="1"/>
  <c r="I34" i="1" s="1"/>
  <c r="H33" i="1"/>
  <c r="I33" i="1" s="1"/>
  <c r="H32" i="1"/>
  <c r="I32" i="1" s="1"/>
  <c r="H31" i="1"/>
  <c r="I31" i="1" s="1"/>
  <c r="H30" i="1"/>
  <c r="I30" i="1" s="1"/>
  <c r="H29" i="1"/>
  <c r="I29" i="1" s="1"/>
  <c r="H28" i="1"/>
  <c r="I28" i="1" s="1"/>
  <c r="H27" i="1"/>
  <c r="I27" i="1" s="1"/>
  <c r="H26" i="1"/>
  <c r="I26" i="1" s="1"/>
  <c r="H25" i="1"/>
  <c r="I25" i="1" s="1"/>
  <c r="H24" i="1"/>
  <c r="I24" i="1" s="1"/>
  <c r="H23" i="1"/>
  <c r="I23" i="1" s="1"/>
  <c r="H22" i="1"/>
  <c r="I22" i="1" s="1"/>
  <c r="H21" i="1"/>
  <c r="I21" i="1" s="1"/>
  <c r="H20" i="1"/>
  <c r="I20" i="1" s="1"/>
  <c r="H19" i="1"/>
  <c r="I19" i="1" s="1"/>
  <c r="H18" i="1"/>
  <c r="I18" i="1" s="1"/>
  <c r="H17" i="1"/>
  <c r="I17" i="1" s="1"/>
  <c r="H16" i="1"/>
  <c r="I16" i="1" s="1"/>
  <c r="H15" i="1"/>
  <c r="I15" i="1" s="1"/>
  <c r="H14" i="1"/>
  <c r="I14" i="1" s="1"/>
  <c r="H13" i="1"/>
  <c r="I13" i="1" s="1"/>
  <c r="H12" i="1"/>
  <c r="I12" i="1" s="1"/>
  <c r="H11" i="1"/>
  <c r="I11" i="1" s="1"/>
  <c r="H10" i="1"/>
  <c r="I10" i="1" s="1"/>
  <c r="H9" i="1"/>
  <c r="I9" i="1" s="1"/>
  <c r="H8" i="1"/>
  <c r="I8" i="1" s="1"/>
  <c r="H7" i="1"/>
  <c r="I7" i="1" s="1"/>
  <c r="H6" i="1"/>
  <c r="I6" i="1" s="1"/>
  <c r="H5" i="1"/>
  <c r="I5" i="1" s="1"/>
  <c r="H4" i="1"/>
  <c r="I4" i="1" s="1"/>
  <c r="O84" i="6" l="1"/>
  <c r="AF16" i="6"/>
  <c r="AG16" i="6" s="1"/>
  <c r="K75" i="6"/>
  <c r="K22" i="6"/>
  <c r="O22" i="6" s="1"/>
  <c r="K16" i="6"/>
  <c r="K11" i="6"/>
  <c r="O11" i="6" s="1"/>
  <c r="L84" i="6"/>
  <c r="K13" i="6"/>
  <c r="L13" i="6" s="1"/>
  <c r="K71" i="6"/>
  <c r="L71" i="6" s="1"/>
  <c r="K7" i="6"/>
  <c r="K19" i="6"/>
  <c r="L19" i="6" s="1"/>
  <c r="K9" i="6"/>
  <c r="K12" i="6"/>
  <c r="L12" i="6" s="1"/>
  <c r="K15" i="6"/>
  <c r="L15" i="6" s="1"/>
  <c r="K8" i="6"/>
  <c r="K83" i="6"/>
  <c r="K3" i="6"/>
  <c r="K73" i="6"/>
  <c r="O73" i="6" s="1"/>
  <c r="K4" i="6"/>
  <c r="K79" i="6"/>
  <c r="O79" i="6" s="1"/>
  <c r="K72" i="6"/>
  <c r="L72" i="6" s="1"/>
  <c r="K59" i="6"/>
  <c r="L59" i="6" s="1"/>
  <c r="K14" i="6"/>
  <c r="O14" i="6" s="1"/>
  <c r="K77" i="6"/>
  <c r="O77" i="6" s="1"/>
  <c r="K17" i="6"/>
  <c r="O17" i="6" s="1"/>
  <c r="K5" i="6"/>
  <c r="L82" i="6"/>
  <c r="O82" i="6"/>
  <c r="O10" i="6"/>
  <c r="L10" i="6"/>
  <c r="O86" i="6"/>
  <c r="L86" i="6"/>
  <c r="J52" i="6"/>
  <c r="K51" i="6"/>
  <c r="K67" i="6"/>
  <c r="O78" i="6"/>
  <c r="L78" i="6"/>
  <c r="L16" i="6"/>
  <c r="O16" i="6"/>
  <c r="L76" i="6"/>
  <c r="O76" i="6"/>
  <c r="L11" i="6"/>
  <c r="L75" i="6"/>
  <c r="O75" i="6"/>
  <c r="J61" i="6"/>
  <c r="K60" i="6"/>
  <c r="K85" i="6"/>
  <c r="K43" i="6"/>
  <c r="K81" i="6"/>
  <c r="K21" i="6"/>
  <c r="K27" i="6"/>
  <c r="K20" i="6"/>
  <c r="J69" i="6"/>
  <c r="K68" i="6"/>
  <c r="AF12" i="6" s="1"/>
  <c r="AG12" i="6" s="1"/>
  <c r="J29" i="6"/>
  <c r="K28" i="6"/>
  <c r="L22" i="6"/>
  <c r="J45" i="6"/>
  <c r="K44" i="6"/>
  <c r="O74" i="6"/>
  <c r="L74" i="6"/>
  <c r="J36" i="6"/>
  <c r="K35" i="6"/>
  <c r="J24" i="6"/>
  <c r="K23" i="6"/>
  <c r="K80" i="6"/>
  <c r="O18" i="6"/>
  <c r="L18" i="6"/>
  <c r="K6" i="6"/>
  <c r="I72" i="5"/>
  <c r="I73" i="5" s="1"/>
  <c r="I74" i="5" s="1"/>
  <c r="I75" i="5" s="1"/>
  <c r="J75" i="5" s="1"/>
  <c r="I36" i="5"/>
  <c r="I37" i="5" s="1"/>
  <c r="I38" i="5" s="1"/>
  <c r="I39" i="5" s="1"/>
  <c r="I40" i="5" s="1"/>
  <c r="I41" i="5" s="1"/>
  <c r="I42" i="5" s="1"/>
  <c r="I43" i="5" s="1"/>
  <c r="J43" i="5" s="1"/>
  <c r="I20" i="5"/>
  <c r="I21" i="5" s="1"/>
  <c r="I22" i="5" s="1"/>
  <c r="I23" i="5" s="1"/>
  <c r="I24" i="5" s="1"/>
  <c r="I25" i="5" s="1"/>
  <c r="I26" i="5" s="1"/>
  <c r="I27" i="5" s="1"/>
  <c r="J27" i="5" s="1"/>
  <c r="I28" i="5"/>
  <c r="I29" i="5" s="1"/>
  <c r="I30" i="5" s="1"/>
  <c r="I60" i="5"/>
  <c r="I61" i="5" s="1"/>
  <c r="I62" i="5" s="1"/>
  <c r="I68" i="5"/>
  <c r="I69" i="5" s="1"/>
  <c r="I70" i="5" s="1"/>
  <c r="I71" i="5" s="1"/>
  <c r="J71" i="5" s="1"/>
  <c r="I4" i="5"/>
  <c r="I5" i="5" s="1"/>
  <c r="I6" i="5" s="1"/>
  <c r="I7" i="5" s="1"/>
  <c r="I8" i="5" s="1"/>
  <c r="I9" i="5" s="1"/>
  <c r="I10" i="5" s="1"/>
  <c r="I11" i="5" s="1"/>
  <c r="J11" i="5" s="1"/>
  <c r="Q11" i="5" s="1"/>
  <c r="V11" i="5" s="1"/>
  <c r="I76" i="5"/>
  <c r="I77" i="5" s="1"/>
  <c r="I78" i="5" s="1"/>
  <c r="I52" i="5"/>
  <c r="I53" i="5" s="1"/>
  <c r="I54" i="5" s="1"/>
  <c r="I55" i="5" s="1"/>
  <c r="I56" i="5" s="1"/>
  <c r="I57" i="5" s="1"/>
  <c r="I58" i="5" s="1"/>
  <c r="I59" i="5" s="1"/>
  <c r="J59" i="5" s="1"/>
  <c r="I44" i="5"/>
  <c r="I45" i="5" s="1"/>
  <c r="I46" i="5" s="1"/>
  <c r="I84" i="5"/>
  <c r="I85" i="5" s="1"/>
  <c r="J85" i="5" s="1"/>
  <c r="Q17" i="5" s="1"/>
  <c r="V17" i="5" s="1"/>
  <c r="I12" i="5"/>
  <c r="I13" i="5" s="1"/>
  <c r="I14" i="5" s="1"/>
  <c r="I86" i="5"/>
  <c r="I87" i="5" s="1"/>
  <c r="J87" i="5" s="1"/>
  <c r="I80" i="5"/>
  <c r="I81" i="5" s="1"/>
  <c r="I82" i="5" s="1"/>
  <c r="I83" i="5" s="1"/>
  <c r="J83" i="5" s="1"/>
  <c r="J86" i="1"/>
  <c r="J87" i="1" s="1"/>
  <c r="K87" i="1" s="1"/>
  <c r="J80" i="1"/>
  <c r="J81" i="1" s="1"/>
  <c r="J82" i="1" s="1"/>
  <c r="J83" i="1" s="1"/>
  <c r="K83" i="1" s="1"/>
  <c r="J72" i="1"/>
  <c r="J73" i="1" s="1"/>
  <c r="J74" i="1" s="1"/>
  <c r="J75" i="1" s="1"/>
  <c r="K75" i="1" s="1"/>
  <c r="J68" i="1"/>
  <c r="J69" i="1" s="1"/>
  <c r="J70" i="1" s="1"/>
  <c r="J71" i="1" s="1"/>
  <c r="K71" i="1" s="1"/>
  <c r="J76" i="1"/>
  <c r="J77" i="1" s="1"/>
  <c r="J78" i="1" s="1"/>
  <c r="J79" i="1" s="1"/>
  <c r="K79" i="1" s="1"/>
  <c r="J84" i="1"/>
  <c r="J85" i="1" s="1"/>
  <c r="K85" i="1" s="1"/>
  <c r="J4" i="1"/>
  <c r="J5" i="1" s="1"/>
  <c r="J6" i="1" s="1"/>
  <c r="J7" i="1" s="1"/>
  <c r="J8" i="1" s="1"/>
  <c r="J9" i="1" s="1"/>
  <c r="J10" i="1" s="1"/>
  <c r="J11" i="1" s="1"/>
  <c r="K11" i="1" s="1"/>
  <c r="J12" i="1"/>
  <c r="J13" i="1" s="1"/>
  <c r="J14" i="1" s="1"/>
  <c r="J20" i="1"/>
  <c r="J21" i="1" s="1"/>
  <c r="J22" i="1" s="1"/>
  <c r="J28" i="1"/>
  <c r="J29" i="1" s="1"/>
  <c r="J30" i="1" s="1"/>
  <c r="J36" i="1"/>
  <c r="J37" i="1" s="1"/>
  <c r="J38" i="1" s="1"/>
  <c r="J44" i="1"/>
  <c r="J45" i="1" s="1"/>
  <c r="J46" i="1" s="1"/>
  <c r="J52" i="1"/>
  <c r="J53" i="1" s="1"/>
  <c r="J54" i="1" s="1"/>
  <c r="J60" i="1"/>
  <c r="J61" i="1" s="1"/>
  <c r="J62" i="1" s="1"/>
  <c r="L8" i="6" l="1"/>
  <c r="L5" i="6"/>
  <c r="L7" i="6"/>
  <c r="O9" i="6"/>
  <c r="AF11" i="6"/>
  <c r="AG11" i="6" s="1"/>
  <c r="J38" i="5"/>
  <c r="K38" i="5" s="1"/>
  <c r="O71" i="6"/>
  <c r="L4" i="6"/>
  <c r="AF4" i="6"/>
  <c r="AG4" i="6" s="1"/>
  <c r="L3" i="6"/>
  <c r="AF3" i="6"/>
  <c r="AG3" i="6" s="1"/>
  <c r="L83" i="6"/>
  <c r="AF15" i="6"/>
  <c r="AG15" i="6" s="1"/>
  <c r="O72" i="6"/>
  <c r="L14" i="6"/>
  <c r="O4" i="6"/>
  <c r="O15" i="6"/>
  <c r="O8" i="6"/>
  <c r="O7" i="6"/>
  <c r="L9" i="6"/>
  <c r="O13" i="6"/>
  <c r="O12" i="6"/>
  <c r="L79" i="6"/>
  <c r="L73" i="6"/>
  <c r="O83" i="6"/>
  <c r="L77" i="6"/>
  <c r="O19" i="6"/>
  <c r="L17" i="6"/>
  <c r="O3" i="6"/>
  <c r="O5" i="6"/>
  <c r="O59" i="6"/>
  <c r="L6" i="6"/>
  <c r="O6" i="6"/>
  <c r="L35" i="6"/>
  <c r="O35" i="6"/>
  <c r="O28" i="6"/>
  <c r="L28" i="6"/>
  <c r="O21" i="6"/>
  <c r="L21" i="6"/>
  <c r="L43" i="6"/>
  <c r="O43" i="6"/>
  <c r="J37" i="6"/>
  <c r="K36" i="6"/>
  <c r="J30" i="6"/>
  <c r="K29" i="6"/>
  <c r="O81" i="6"/>
  <c r="L81" i="6"/>
  <c r="O85" i="6"/>
  <c r="L85" i="6"/>
  <c r="L51" i="6"/>
  <c r="O51" i="6"/>
  <c r="L23" i="6"/>
  <c r="O23" i="6"/>
  <c r="O44" i="6"/>
  <c r="L44" i="6"/>
  <c r="L68" i="6"/>
  <c r="O68" i="6"/>
  <c r="O20" i="6"/>
  <c r="L20" i="6"/>
  <c r="L60" i="6"/>
  <c r="O60" i="6"/>
  <c r="L67" i="6"/>
  <c r="O67" i="6"/>
  <c r="J53" i="6"/>
  <c r="K52" i="6"/>
  <c r="L80" i="6"/>
  <c r="O80" i="6"/>
  <c r="J25" i="6"/>
  <c r="K24" i="6"/>
  <c r="J46" i="6"/>
  <c r="K45" i="6"/>
  <c r="J70" i="6"/>
  <c r="K70" i="6" s="1"/>
  <c r="AF14" i="6" s="1"/>
  <c r="AG14" i="6" s="1"/>
  <c r="K69" i="6"/>
  <c r="AF13" i="6" s="1"/>
  <c r="AG13" i="6" s="1"/>
  <c r="L27" i="6"/>
  <c r="O27" i="6"/>
  <c r="J62" i="6"/>
  <c r="K61" i="6"/>
  <c r="L71" i="1"/>
  <c r="O71" i="1"/>
  <c r="L75" i="1"/>
  <c r="O75" i="1"/>
  <c r="L85" i="1"/>
  <c r="O85" i="1"/>
  <c r="L83" i="1"/>
  <c r="O83" i="1"/>
  <c r="L79" i="1"/>
  <c r="O79" i="1"/>
  <c r="L87" i="1"/>
  <c r="O87" i="1"/>
  <c r="L11" i="1"/>
  <c r="O11" i="1"/>
  <c r="J29" i="5"/>
  <c r="K29" i="5" s="1"/>
  <c r="J76" i="5"/>
  <c r="Q12" i="5" s="1"/>
  <c r="V12" i="5" s="1"/>
  <c r="J56" i="5"/>
  <c r="J58" i="5"/>
  <c r="K58" i="5" s="1"/>
  <c r="J69" i="5"/>
  <c r="K69" i="5" s="1"/>
  <c r="J82" i="5"/>
  <c r="J28" i="5"/>
  <c r="K28" i="5" s="1"/>
  <c r="J77" i="5"/>
  <c r="J13" i="5"/>
  <c r="J40" i="5"/>
  <c r="K40" i="5" s="1"/>
  <c r="K75" i="5"/>
  <c r="K83" i="5"/>
  <c r="K59" i="5"/>
  <c r="K11" i="5"/>
  <c r="K87" i="5"/>
  <c r="K85" i="5"/>
  <c r="K27" i="5"/>
  <c r="K71" i="5"/>
  <c r="J12" i="5"/>
  <c r="J46" i="5"/>
  <c r="I47" i="5"/>
  <c r="J20" i="5"/>
  <c r="J14" i="5"/>
  <c r="I15" i="5"/>
  <c r="J10" i="5"/>
  <c r="Q10" i="5" s="1"/>
  <c r="V10" i="5" s="1"/>
  <c r="J26" i="5"/>
  <c r="J68" i="5"/>
  <c r="J22" i="5"/>
  <c r="J36" i="5"/>
  <c r="K13" i="5"/>
  <c r="J4" i="5"/>
  <c r="Q4" i="5" s="1"/>
  <c r="V4" i="5" s="1"/>
  <c r="J74" i="5"/>
  <c r="J9" i="5"/>
  <c r="Q9" i="5" s="1"/>
  <c r="V9" i="5" s="1"/>
  <c r="J52" i="5"/>
  <c r="J81" i="5"/>
  <c r="K43" i="5"/>
  <c r="J6" i="5"/>
  <c r="Q6" i="5" s="1"/>
  <c r="V6" i="5" s="1"/>
  <c r="J42" i="5"/>
  <c r="J5" i="5"/>
  <c r="Q5" i="5" s="1"/>
  <c r="V5" i="5" s="1"/>
  <c r="J37" i="5"/>
  <c r="J53" i="5"/>
  <c r="J30" i="5"/>
  <c r="I31" i="5"/>
  <c r="J61" i="5"/>
  <c r="J8" i="5"/>
  <c r="Q8" i="5" s="1"/>
  <c r="V8" i="5" s="1"/>
  <c r="J7" i="5"/>
  <c r="Q7" i="5" s="1"/>
  <c r="V7" i="5" s="1"/>
  <c r="J62" i="5"/>
  <c r="I63" i="5"/>
  <c r="J60" i="5"/>
  <c r="J24" i="5"/>
  <c r="J39" i="5"/>
  <c r="J70" i="5"/>
  <c r="J21" i="5"/>
  <c r="J44" i="5"/>
  <c r="J45" i="5"/>
  <c r="J72" i="5"/>
  <c r="J25" i="5"/>
  <c r="J23" i="5"/>
  <c r="J55" i="5"/>
  <c r="J84" i="5"/>
  <c r="Q16" i="5" s="1"/>
  <c r="V16" i="5" s="1"/>
  <c r="J80" i="5"/>
  <c r="J54" i="5"/>
  <c r="J41" i="5"/>
  <c r="J73" i="5"/>
  <c r="J86" i="5"/>
  <c r="J57" i="5"/>
  <c r="J78" i="5"/>
  <c r="Q14" i="5" s="1"/>
  <c r="V14" i="5" s="1"/>
  <c r="I79" i="5"/>
  <c r="J79" i="5" s="1"/>
  <c r="Q15" i="5" s="1"/>
  <c r="V15" i="5" s="1"/>
  <c r="K86" i="1"/>
  <c r="K84" i="1"/>
  <c r="K81" i="1"/>
  <c r="K82" i="1"/>
  <c r="K80" i="1"/>
  <c r="K73" i="1"/>
  <c r="K77" i="1"/>
  <c r="K76" i="1"/>
  <c r="K78" i="1"/>
  <c r="K72" i="1"/>
  <c r="K74" i="1"/>
  <c r="K70" i="1"/>
  <c r="K69" i="1"/>
  <c r="K68" i="1"/>
  <c r="K53" i="1"/>
  <c r="K7" i="1"/>
  <c r="K5" i="1"/>
  <c r="K60" i="1"/>
  <c r="K9" i="1"/>
  <c r="K6" i="1"/>
  <c r="K8" i="1"/>
  <c r="K20" i="1"/>
  <c r="K29" i="1"/>
  <c r="K4" i="1"/>
  <c r="K10" i="1"/>
  <c r="J31" i="1"/>
  <c r="K30" i="1"/>
  <c r="J15" i="1"/>
  <c r="K14" i="1"/>
  <c r="K36" i="1"/>
  <c r="J23" i="1"/>
  <c r="K22" i="1"/>
  <c r="K28" i="1"/>
  <c r="K13" i="1"/>
  <c r="K37" i="1"/>
  <c r="J47" i="1"/>
  <c r="K46" i="1"/>
  <c r="J39" i="1"/>
  <c r="K38" i="1"/>
  <c r="K44" i="1"/>
  <c r="K12" i="1"/>
  <c r="J63" i="1"/>
  <c r="K62" i="1"/>
  <c r="K61" i="1"/>
  <c r="K21" i="1"/>
  <c r="J55" i="1"/>
  <c r="K54" i="1"/>
  <c r="K45" i="1"/>
  <c r="K52" i="1"/>
  <c r="K77" i="5" l="1"/>
  <c r="Q13" i="5"/>
  <c r="V13" i="5" s="1"/>
  <c r="O61" i="6"/>
  <c r="L61" i="6"/>
  <c r="O69" i="6"/>
  <c r="L69" i="6"/>
  <c r="O24" i="6"/>
  <c r="L24" i="6"/>
  <c r="O52" i="6"/>
  <c r="L52" i="6"/>
  <c r="J63" i="6"/>
  <c r="K62" i="6"/>
  <c r="O70" i="6"/>
  <c r="L70" i="6"/>
  <c r="J26" i="6"/>
  <c r="K26" i="6" s="1"/>
  <c r="K25" i="6"/>
  <c r="J54" i="6"/>
  <c r="K53" i="6"/>
  <c r="L29" i="6"/>
  <c r="O29" i="6"/>
  <c r="L45" i="6"/>
  <c r="O45" i="6"/>
  <c r="J31" i="6"/>
  <c r="K30" i="6"/>
  <c r="J47" i="6"/>
  <c r="K46" i="6"/>
  <c r="O36" i="6"/>
  <c r="L36" i="6"/>
  <c r="J38" i="6"/>
  <c r="K37" i="6"/>
  <c r="AF5" i="6" s="1"/>
  <c r="AG5" i="6" s="1"/>
  <c r="L62" i="1"/>
  <c r="O62" i="1"/>
  <c r="L37" i="1"/>
  <c r="O37" i="1"/>
  <c r="L30" i="1"/>
  <c r="O30" i="1"/>
  <c r="L9" i="1"/>
  <c r="O9" i="1"/>
  <c r="L74" i="1"/>
  <c r="O74" i="1"/>
  <c r="L81" i="1"/>
  <c r="O81" i="1"/>
  <c r="L13" i="1"/>
  <c r="O13" i="1"/>
  <c r="L20" i="1"/>
  <c r="O20" i="1"/>
  <c r="L68" i="1"/>
  <c r="O68" i="1"/>
  <c r="L73" i="1"/>
  <c r="O73" i="1"/>
  <c r="L84" i="1"/>
  <c r="O84" i="1"/>
  <c r="L52" i="1"/>
  <c r="O52" i="1"/>
  <c r="L21" i="1"/>
  <c r="O21" i="1"/>
  <c r="L12" i="1"/>
  <c r="O12" i="1"/>
  <c r="L46" i="1"/>
  <c r="O46" i="1"/>
  <c r="L28" i="1"/>
  <c r="O28" i="1"/>
  <c r="L14" i="1"/>
  <c r="O14" i="1"/>
  <c r="L10" i="1"/>
  <c r="O10" i="1"/>
  <c r="L8" i="1"/>
  <c r="O8" i="1"/>
  <c r="L5" i="1"/>
  <c r="O5" i="1"/>
  <c r="L69" i="1"/>
  <c r="O69" i="1"/>
  <c r="L78" i="1"/>
  <c r="O78" i="1"/>
  <c r="L80" i="1"/>
  <c r="O80" i="1"/>
  <c r="L86" i="1"/>
  <c r="O86" i="1"/>
  <c r="L54" i="1"/>
  <c r="O54" i="1"/>
  <c r="L38" i="1"/>
  <c r="O38" i="1"/>
  <c r="L29" i="1"/>
  <c r="O29" i="1"/>
  <c r="L53" i="1"/>
  <c r="O53" i="1"/>
  <c r="L77" i="1"/>
  <c r="O77" i="1"/>
  <c r="L36" i="1"/>
  <c r="O36" i="1"/>
  <c r="L60" i="1"/>
  <c r="O60" i="1"/>
  <c r="L72" i="1"/>
  <c r="O72" i="1"/>
  <c r="L45" i="1"/>
  <c r="O45" i="1"/>
  <c r="L61" i="1"/>
  <c r="O61" i="1"/>
  <c r="L44" i="1"/>
  <c r="O44" i="1"/>
  <c r="L22" i="1"/>
  <c r="O22" i="1"/>
  <c r="L4" i="1"/>
  <c r="O4" i="1"/>
  <c r="L6" i="1"/>
  <c r="O6" i="1"/>
  <c r="L7" i="1"/>
  <c r="O7" i="1"/>
  <c r="L70" i="1"/>
  <c r="O70" i="1"/>
  <c r="L76" i="1"/>
  <c r="O76" i="1"/>
  <c r="L82" i="1"/>
  <c r="O82" i="1"/>
  <c r="K82" i="5"/>
  <c r="K76" i="5"/>
  <c r="K56" i="5"/>
  <c r="K54" i="5"/>
  <c r="K80" i="5"/>
  <c r="K84" i="5"/>
  <c r="K42" i="5"/>
  <c r="K86" i="5"/>
  <c r="K73" i="5"/>
  <c r="I64" i="5"/>
  <c r="J63" i="5"/>
  <c r="K81" i="5"/>
  <c r="K25" i="5"/>
  <c r="K52" i="5"/>
  <c r="K26" i="5"/>
  <c r="K14" i="5"/>
  <c r="I32" i="5"/>
  <c r="J31" i="5"/>
  <c r="K55" i="5"/>
  <c r="K61" i="5"/>
  <c r="K30" i="5"/>
  <c r="K62" i="5"/>
  <c r="K7" i="5"/>
  <c r="K23" i="5"/>
  <c r="K72" i="5"/>
  <c r="K74" i="5"/>
  <c r="K79" i="5"/>
  <c r="K44" i="5"/>
  <c r="K21" i="5"/>
  <c r="I48" i="5"/>
  <c r="J47" i="5"/>
  <c r="K57" i="5"/>
  <c r="K70" i="5"/>
  <c r="K37" i="5"/>
  <c r="K46" i="5"/>
  <c r="K22" i="5"/>
  <c r="K68" i="5"/>
  <c r="I16" i="5"/>
  <c r="J15" i="5"/>
  <c r="K8" i="5"/>
  <c r="K9" i="5"/>
  <c r="K20" i="5"/>
  <c r="K45" i="5"/>
  <c r="K4" i="5"/>
  <c r="K78" i="5"/>
  <c r="K53" i="5"/>
  <c r="K39" i="5"/>
  <c r="K5" i="5"/>
  <c r="K36" i="5"/>
  <c r="K12" i="5"/>
  <c r="K24" i="5"/>
  <c r="K41" i="5"/>
  <c r="K60" i="5"/>
  <c r="K6" i="5"/>
  <c r="K10" i="5"/>
  <c r="K63" i="1"/>
  <c r="J64" i="1"/>
  <c r="K23" i="1"/>
  <c r="J24" i="1"/>
  <c r="K39" i="1"/>
  <c r="J40" i="1"/>
  <c r="K47" i="1"/>
  <c r="J48" i="1"/>
  <c r="K15" i="1"/>
  <c r="J16" i="1"/>
  <c r="K31" i="1"/>
  <c r="J32" i="1"/>
  <c r="K55" i="1"/>
  <c r="J56" i="1"/>
  <c r="J39" i="6" l="1"/>
  <c r="K38" i="6"/>
  <c r="J48" i="6"/>
  <c r="K47" i="6"/>
  <c r="J55" i="6"/>
  <c r="K54" i="6"/>
  <c r="O37" i="6"/>
  <c r="L37" i="6"/>
  <c r="O46" i="6"/>
  <c r="L46" i="6"/>
  <c r="O53" i="6"/>
  <c r="L53" i="6"/>
  <c r="O30" i="6"/>
  <c r="L30" i="6"/>
  <c r="O25" i="6"/>
  <c r="L25" i="6"/>
  <c r="O62" i="6"/>
  <c r="L62" i="6"/>
  <c r="J32" i="6"/>
  <c r="K31" i="6"/>
  <c r="L26" i="6"/>
  <c r="O26" i="6"/>
  <c r="J64" i="6"/>
  <c r="K63" i="6"/>
  <c r="L47" i="1"/>
  <c r="O47" i="1"/>
  <c r="L55" i="1"/>
  <c r="O55" i="1"/>
  <c r="L15" i="1"/>
  <c r="O15" i="1"/>
  <c r="L39" i="1"/>
  <c r="O39" i="1"/>
  <c r="L63" i="1"/>
  <c r="O63" i="1"/>
  <c r="L31" i="1"/>
  <c r="O31" i="1"/>
  <c r="L23" i="1"/>
  <c r="O23" i="1"/>
  <c r="I49" i="5"/>
  <c r="J48" i="5"/>
  <c r="K63" i="5"/>
  <c r="I65" i="5"/>
  <c r="J64" i="5"/>
  <c r="I17" i="5"/>
  <c r="J16" i="5"/>
  <c r="K47" i="5"/>
  <c r="K15" i="5"/>
  <c r="K31" i="5"/>
  <c r="I33" i="5"/>
  <c r="J32" i="5"/>
  <c r="J57" i="1"/>
  <c r="K56" i="1"/>
  <c r="J49" i="1"/>
  <c r="K48" i="1"/>
  <c r="J41" i="1"/>
  <c r="K40" i="1"/>
  <c r="J25" i="1"/>
  <c r="K24" i="1"/>
  <c r="J33" i="1"/>
  <c r="K32" i="1"/>
  <c r="J17" i="1"/>
  <c r="K16" i="1"/>
  <c r="J65" i="1"/>
  <c r="K64" i="1"/>
  <c r="J65" i="6" l="1"/>
  <c r="K64" i="6"/>
  <c r="J33" i="6"/>
  <c r="K32" i="6"/>
  <c r="J49" i="6"/>
  <c r="K48" i="6"/>
  <c r="L54" i="6"/>
  <c r="O54" i="6"/>
  <c r="O38" i="6"/>
  <c r="L38" i="6"/>
  <c r="J56" i="6"/>
  <c r="K55" i="6"/>
  <c r="J40" i="6"/>
  <c r="K39" i="6"/>
  <c r="AF7" i="6" s="1"/>
  <c r="AG7" i="6" s="1"/>
  <c r="L63" i="6"/>
  <c r="O63" i="6"/>
  <c r="L31" i="6"/>
  <c r="O31" i="6"/>
  <c r="L47" i="6"/>
  <c r="O47" i="6"/>
  <c r="L16" i="1"/>
  <c r="O16" i="1"/>
  <c r="L48" i="1"/>
  <c r="O48" i="1"/>
  <c r="L40" i="1"/>
  <c r="O40" i="1"/>
  <c r="L24" i="1"/>
  <c r="O24" i="1"/>
  <c r="L64" i="1"/>
  <c r="O64" i="1"/>
  <c r="L32" i="1"/>
  <c r="O32" i="1"/>
  <c r="L56" i="1"/>
  <c r="O56" i="1"/>
  <c r="I50" i="5"/>
  <c r="J49" i="5"/>
  <c r="K48" i="5"/>
  <c r="K32" i="5"/>
  <c r="I34" i="5"/>
  <c r="J33" i="5"/>
  <c r="K16" i="5"/>
  <c r="I18" i="5"/>
  <c r="J17" i="5"/>
  <c r="K64" i="5"/>
  <c r="I66" i="5"/>
  <c r="J65" i="5"/>
  <c r="J34" i="1"/>
  <c r="K33" i="1"/>
  <c r="J26" i="1"/>
  <c r="K25" i="1"/>
  <c r="J42" i="1"/>
  <c r="K41" i="1"/>
  <c r="J50" i="1"/>
  <c r="K49" i="1"/>
  <c r="J66" i="1"/>
  <c r="K65" i="1"/>
  <c r="J18" i="1"/>
  <c r="K17" i="1"/>
  <c r="J58" i="1"/>
  <c r="K57" i="1"/>
  <c r="J57" i="6" l="1"/>
  <c r="K56" i="6"/>
  <c r="J34" i="6"/>
  <c r="K34" i="6" s="1"/>
  <c r="K33" i="6"/>
  <c r="J41" i="6"/>
  <c r="K40" i="6"/>
  <c r="J50" i="6"/>
  <c r="K50" i="6" s="1"/>
  <c r="K49" i="6"/>
  <c r="J66" i="6"/>
  <c r="K66" i="6" s="1"/>
  <c r="AF6" i="6" s="1"/>
  <c r="AG6" i="6" s="1"/>
  <c r="K65" i="6"/>
  <c r="L55" i="6"/>
  <c r="O55" i="6"/>
  <c r="O32" i="6"/>
  <c r="L32" i="6"/>
  <c r="L39" i="6"/>
  <c r="O39" i="6"/>
  <c r="O48" i="6"/>
  <c r="L48" i="6"/>
  <c r="L64" i="6"/>
  <c r="O64" i="6"/>
  <c r="L49" i="1"/>
  <c r="O49" i="1"/>
  <c r="L41" i="1"/>
  <c r="O41" i="1"/>
  <c r="L17" i="1"/>
  <c r="O17" i="1"/>
  <c r="L25" i="1"/>
  <c r="O25" i="1"/>
  <c r="L57" i="1"/>
  <c r="O57" i="1"/>
  <c r="L65" i="1"/>
  <c r="O65" i="1"/>
  <c r="L33" i="1"/>
  <c r="O33" i="1"/>
  <c r="I51" i="5"/>
  <c r="J51" i="5" s="1"/>
  <c r="J50" i="5"/>
  <c r="I67" i="5"/>
  <c r="J67" i="5" s="1"/>
  <c r="J66" i="5"/>
  <c r="K17" i="5"/>
  <c r="I19" i="5"/>
  <c r="J19" i="5" s="1"/>
  <c r="J18" i="5"/>
  <c r="K49" i="5"/>
  <c r="K65" i="5"/>
  <c r="K33" i="5"/>
  <c r="I35" i="5"/>
  <c r="J35" i="5" s="1"/>
  <c r="J34" i="5"/>
  <c r="J59" i="1"/>
  <c r="K59" i="1" s="1"/>
  <c r="K58" i="1"/>
  <c r="K18" i="1"/>
  <c r="J19" i="1"/>
  <c r="K19" i="1" s="1"/>
  <c r="J51" i="1"/>
  <c r="K51" i="1" s="1"/>
  <c r="K50" i="1"/>
  <c r="J67" i="1"/>
  <c r="K67" i="1" s="1"/>
  <c r="K66" i="1"/>
  <c r="J43" i="1"/>
  <c r="K43" i="1" s="1"/>
  <c r="K42" i="1"/>
  <c r="J27" i="1"/>
  <c r="K27" i="1" s="1"/>
  <c r="K26" i="1"/>
  <c r="J35" i="1"/>
  <c r="K35" i="1" s="1"/>
  <c r="K34" i="1"/>
  <c r="AF9" i="6" l="1"/>
  <c r="AG9" i="6" s="1"/>
  <c r="AF8" i="6"/>
  <c r="AG8" i="6" s="1"/>
  <c r="O49" i="6"/>
  <c r="L49" i="6"/>
  <c r="L33" i="6"/>
  <c r="O33" i="6"/>
  <c r="O34" i="6"/>
  <c r="L34" i="6"/>
  <c r="O65" i="6"/>
  <c r="L65" i="6"/>
  <c r="O40" i="6"/>
  <c r="L40" i="6"/>
  <c r="O56" i="6"/>
  <c r="L56" i="6"/>
  <c r="O50" i="6"/>
  <c r="L50" i="6"/>
  <c r="L66" i="6"/>
  <c r="O66" i="6"/>
  <c r="J42" i="6"/>
  <c r="K42" i="6" s="1"/>
  <c r="K41" i="6"/>
  <c r="J58" i="6"/>
  <c r="K58" i="6" s="1"/>
  <c r="AF10" i="6" s="1"/>
  <c r="AG10" i="6" s="1"/>
  <c r="K57" i="6"/>
  <c r="L19" i="1"/>
  <c r="O19" i="1"/>
  <c r="L27" i="1"/>
  <c r="O27" i="1"/>
  <c r="L42" i="1"/>
  <c r="O42" i="1"/>
  <c r="L58" i="1"/>
  <c r="O58" i="1"/>
  <c r="L26" i="1"/>
  <c r="O26" i="1"/>
  <c r="L66" i="1"/>
  <c r="O66" i="1"/>
  <c r="L67" i="1"/>
  <c r="O67" i="1"/>
  <c r="L18" i="1"/>
  <c r="O18" i="1"/>
  <c r="L34" i="1"/>
  <c r="O34" i="1"/>
  <c r="L50" i="1"/>
  <c r="O50" i="1"/>
  <c r="L35" i="1"/>
  <c r="O35" i="1"/>
  <c r="L43" i="1"/>
  <c r="O43" i="1"/>
  <c r="L51" i="1"/>
  <c r="O51" i="1"/>
  <c r="L59" i="1"/>
  <c r="O59" i="1"/>
  <c r="K51" i="5"/>
  <c r="K19" i="5"/>
  <c r="K34" i="5"/>
  <c r="K35" i="5"/>
  <c r="K66" i="5"/>
  <c r="K18" i="5"/>
  <c r="K67" i="5"/>
  <c r="K50" i="5"/>
  <c r="O57" i="6" l="1"/>
  <c r="L57" i="6"/>
  <c r="L58" i="6"/>
  <c r="O58" i="6"/>
  <c r="O41" i="6"/>
  <c r="L41" i="6"/>
  <c r="L42" i="6"/>
  <c r="M3" i="6" s="1"/>
  <c r="O42" i="6"/>
  <c r="M4" i="1"/>
  <c r="L5" i="5" s="1"/>
  <c r="L4" i="5"/>
</calcChain>
</file>

<file path=xl/sharedStrings.xml><?xml version="1.0" encoding="utf-8"?>
<sst xmlns="http://schemas.openxmlformats.org/spreadsheetml/2006/main" count="357" uniqueCount="70">
  <si>
    <t xml:space="preserve"> + + +</t>
  </si>
  <si>
    <t xml:space="preserve"> + + -</t>
  </si>
  <si>
    <t xml:space="preserve"> + - +</t>
  </si>
  <si>
    <t xml:space="preserve"> + - -</t>
  </si>
  <si>
    <t xml:space="preserve"> - + +</t>
  </si>
  <si>
    <t xml:space="preserve"> - + -</t>
  </si>
  <si>
    <t xml:space="preserve"> - - +</t>
  </si>
  <si>
    <t xml:space="preserve"> - - -</t>
  </si>
  <si>
    <t>*Voiceless stress</t>
  </si>
  <si>
    <t>*Voiced final</t>
  </si>
  <si>
    <t>H</t>
  </si>
  <si>
    <t>eH</t>
  </si>
  <si>
    <t>Z</t>
  </si>
  <si>
    <t>p</t>
  </si>
  <si>
    <t>ln p</t>
  </si>
  <si>
    <t xml:space="preserve"> 'pipipi</t>
  </si>
  <si>
    <t xml:space="preserve"> 'pipibi</t>
  </si>
  <si>
    <t xml:space="preserve"> 'pibipi</t>
  </si>
  <si>
    <t xml:space="preserve"> 'pibibi</t>
  </si>
  <si>
    <t xml:space="preserve"> 'bipipi</t>
  </si>
  <si>
    <t xml:space="preserve"> 'bipibi</t>
  </si>
  <si>
    <t xml:space="preserve"> 'bibipi</t>
  </si>
  <si>
    <t xml:space="preserve"> 'bibibi</t>
  </si>
  <si>
    <t>*Voiced after p</t>
  </si>
  <si>
    <t>*Voiceless</t>
  </si>
  <si>
    <t>Pred</t>
  </si>
  <si>
    <t>Obs</t>
  </si>
  <si>
    <t xml:space="preserve"> 'pipi</t>
  </si>
  <si>
    <t xml:space="preserve"> 'pibi</t>
  </si>
  <si>
    <t xml:space="preserve"> 'bipi</t>
  </si>
  <si>
    <t xml:space="preserve"> 'bibi</t>
  </si>
  <si>
    <t xml:space="preserve"> 'pi</t>
  </si>
  <si>
    <t xml:space="preserve"> 'bi</t>
  </si>
  <si>
    <t xml:space="preserve"> + +</t>
  </si>
  <si>
    <t xml:space="preserve"> + -</t>
  </si>
  <si>
    <t xml:space="preserve"> - +</t>
  </si>
  <si>
    <t xml:space="preserve"> - -</t>
  </si>
  <si>
    <t>+</t>
  </si>
  <si>
    <t xml:space="preserve"> -</t>
  </si>
  <si>
    <t>obs</t>
  </si>
  <si>
    <t>pred</t>
  </si>
  <si>
    <t xml:space="preserve"> 'BiBiBi</t>
  </si>
  <si>
    <t xml:space="preserve"> 'BiBi</t>
  </si>
  <si>
    <t xml:space="preserve"> 'Bi</t>
  </si>
  <si>
    <t>ob</t>
  </si>
  <si>
    <t>total</t>
  </si>
  <si>
    <t>Obs frac</t>
  </si>
  <si>
    <t>Count</t>
  </si>
  <si>
    <t>Sum p</t>
  </si>
  <si>
    <t>syls</t>
  </si>
  <si>
    <t>3_0_1_0</t>
  </si>
  <si>
    <t>3_0_0_1</t>
  </si>
  <si>
    <t>3_0_1_1</t>
  </si>
  <si>
    <t>3_0_0_2</t>
  </si>
  <si>
    <t>3_1_1_1</t>
  </si>
  <si>
    <t>3_1_0_2</t>
  </si>
  <si>
    <t>3_1_1_2</t>
  </si>
  <si>
    <t>3_1_0_3</t>
  </si>
  <si>
    <t>2_0_1_0</t>
  </si>
  <si>
    <t>2_0_0_1</t>
  </si>
  <si>
    <t>2_1_1_1</t>
  </si>
  <si>
    <t>2_1_0_2</t>
  </si>
  <si>
    <t>1_0_1_0</t>
  </si>
  <si>
    <t>1_1_0_1</t>
  </si>
  <si>
    <t>LL</t>
  </si>
  <si>
    <t>BAD ANALYSIS:  EFFECT OF CONSONANT VOICING IS NOT NOTICED</t>
  </si>
  <si>
    <t>LL of full model</t>
  </si>
  <si>
    <t>This bad model.</t>
  </si>
  <si>
    <t>Make plot</t>
  </si>
  <si>
    <t>FULL MODEL, WITH PERFECT DATA FIT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</si>
</sst>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.000"/>
    <numFmt numFmtId="165" formatCode="0.00000"/>
  </numFmts>
  <fonts count="6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color rgb="FF0000FF"/>
      <name val="Calibri"/>
      <family val="2"/>
      <scheme val="minor"/>
    </font>
    <font>
      <sz val="11"/>
      <color rgb="FFFF0000"/>
      <name val="Calibri"/>
      <family val="2"/>
      <scheme val="minor"/>
    </font>
    <font>
      <b/>
      <sz val="11"/>
      <color rgb="FFFF0000"/>
      <name val="Calibri"/>
      <family val="2"/>
      <scheme val="minor"/>
    </font>
    <font>
      <sz val="11"/>
      <color rgb="FF0000FF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1">
    <xf numFmtId="0" fontId="0" fillId="0" borderId="0" xfId="0"/>
    <xf numFmtId="0" fontId="0" fillId="0" borderId="0" xfId="0" applyAlignment="1">
      <alignment wrapText="1"/>
    </xf>
    <xf numFmtId="0" fontId="0" fillId="0" borderId="0" xfId="0" applyAlignment="1">
      <alignment horizontal="center" wrapText="1"/>
    </xf>
    <xf numFmtId="0" fontId="0" fillId="0" borderId="0" xfId="0" applyAlignment="1">
      <alignment horizontal="center"/>
    </xf>
    <xf numFmtId="164" fontId="0" fillId="0" borderId="0" xfId="0" applyNumberFormat="1" applyAlignment="1">
      <alignment wrapText="1"/>
    </xf>
    <xf numFmtId="164" fontId="0" fillId="0" borderId="0" xfId="0" applyNumberFormat="1"/>
    <xf numFmtId="2" fontId="2" fillId="0" borderId="0" xfId="0" applyNumberFormat="1" applyFont="1" applyAlignment="1">
      <alignment horizontal="center"/>
    </xf>
    <xf numFmtId="164" fontId="3" fillId="0" borderId="0" xfId="0" applyNumberFormat="1" applyFont="1" applyAlignment="1">
      <alignment wrapText="1"/>
    </xf>
    <xf numFmtId="164" fontId="3" fillId="0" borderId="0" xfId="0" applyNumberFormat="1" applyFont="1"/>
    <xf numFmtId="0" fontId="3" fillId="0" borderId="0" xfId="0" applyFont="1"/>
    <xf numFmtId="2" fontId="0" fillId="0" borderId="0" xfId="0" applyNumberFormat="1" applyAlignment="1">
      <alignment wrapText="1"/>
    </xf>
    <xf numFmtId="2" fontId="0" fillId="0" borderId="0" xfId="0" applyNumberFormat="1"/>
    <xf numFmtId="164" fontId="4" fillId="0" borderId="0" xfId="0" applyNumberFormat="1" applyFont="1"/>
    <xf numFmtId="2" fontId="3" fillId="0" borderId="0" xfId="0" applyNumberFormat="1" applyFont="1"/>
    <xf numFmtId="0" fontId="4" fillId="0" borderId="0" xfId="0" applyFont="1"/>
    <xf numFmtId="165" fontId="4" fillId="0" borderId="0" xfId="0" applyNumberFormat="1" applyFont="1"/>
    <xf numFmtId="11" fontId="2" fillId="0" borderId="0" xfId="0" applyNumberFormat="1" applyFont="1"/>
    <xf numFmtId="0" fontId="5" fillId="0" borderId="0" xfId="0" applyFont="1"/>
    <xf numFmtId="0" fontId="1" fillId="0" borderId="0" xfId="0" applyFont="1" applyAlignment="1">
      <alignment wrapText="1"/>
    </xf>
    <xf numFmtId="0" fontId="2" fillId="0" borderId="0" xfId="0" applyFont="1"/>
    <xf numFmtId="165" fontId="2" fillId="0" borderId="0" xfId="0" applyNumberFormat="1" applyFont="1"/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0000FF"/>
      <color rgb="FF0000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_rels/chart3.xml.rels><?xml version="1.0" encoding="UTF-8" standalone="yes"?>
<Relationships xmlns="http://schemas.openxmlformats.org/package/2006/relationships"><Relationship Id="rId2" Type="http://schemas.microsoft.com/office/2011/relationships/chartColorStyle" Target="colors3.xml"/><Relationship Id="rId1" Type="http://schemas.microsoft.com/office/2011/relationships/chartStyle" Target="style3.xml"/></Relationships>
</file>

<file path=xl/charts/_rels/chart4.xml.rels><?xml version="1.0" encoding="UTF-8" standalone="yes"?>
<Relationships xmlns="http://schemas.openxmlformats.org/package/2006/relationships"><Relationship Id="rId2" Type="http://schemas.microsoft.com/office/2011/relationships/chartColorStyle" Target="colors4.xml"/><Relationship Id="rId1" Type="http://schemas.microsoft.com/office/2011/relationships/chartStyle" Target="style4.xml"/></Relationships>
</file>

<file path=xl/charts/_rels/chart5.xml.rels><?xml version="1.0" encoding="UTF-8" standalone="yes"?>
<Relationships xmlns="http://schemas.openxmlformats.org/package/2006/relationships"><Relationship Id="rId2" Type="http://schemas.microsoft.com/office/2011/relationships/chartColorStyle" Target="colors5.xml"/><Relationship Id="rId1" Type="http://schemas.microsoft.com/office/2011/relationships/chartStyle" Target="style5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scatterChart>
        <c:scatterStyle val="lineMarker"/>
        <c:varyColors val="0"/>
        <c:ser>
          <c:idx val="0"/>
          <c:order val="0"/>
          <c:tx>
            <c:strRef>
              <c:f>FullModel!$P$3</c:f>
              <c:strCache>
                <c:ptCount val="1"/>
                <c:pt idx="0">
                  <c:v>obs</c:v>
                </c:pt>
              </c:strCache>
            </c:strRef>
          </c:tx>
          <c:spPr>
            <a:ln w="1905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trendline>
            <c:spPr>
              <a:ln w="19050" cap="rnd">
                <a:solidFill>
                  <a:schemeClr val="accent1"/>
                </a:solidFill>
                <a:prstDash val="sysDot"/>
              </a:ln>
              <a:effectLst/>
            </c:spPr>
            <c:trendlineType val="linear"/>
            <c:dispRSqr val="1"/>
            <c:dispEq val="1"/>
            <c:trendlineLbl>
              <c:layout>
                <c:manualLayout>
                  <c:x val="-0.47449181211899072"/>
                  <c:y val="1.4112334180073384E-2"/>
                </c:manualLayout>
              </c:layout>
              <c:numFmt formatCode="General" sourceLinked="0"/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anchor="ctr" anchorCtr="1"/>
                <a:lstStyle/>
                <a:p>
                  <a:pPr>
                    <a:defRPr sz="1200" b="0" i="0" u="none" strike="noStrike" kern="1200" baseline="0">
                      <a:solidFill>
                        <a:schemeClr val="tx1">
                          <a:lumMod val="65000"/>
                          <a:lumOff val="35000"/>
                        </a:schemeClr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en-US"/>
                </a:p>
              </c:txPr>
            </c:trendlineLbl>
          </c:trendline>
          <c:xVal>
            <c:numRef>
              <c:f>FullModel!$O$4:$O$87</c:f>
              <c:numCache>
                <c:formatCode>0.000</c:formatCode>
                <c:ptCount val="84"/>
                <c:pt idx="0">
                  <c:v>1.1444819915729379E-42</c:v>
                </c:pt>
                <c:pt idx="1">
                  <c:v>2.108101464365033E-10</c:v>
                </c:pt>
                <c:pt idx="2">
                  <c:v>5.4289701453076114E-33</c:v>
                </c:pt>
                <c:pt idx="3">
                  <c:v>0.99999999978918985</c:v>
                </c:pt>
                <c:pt idx="4">
                  <c:v>2.0196181412093196E-76</c:v>
                </c:pt>
                <c:pt idx="5">
                  <c:v>3.7200759752366068E-44</c:v>
                </c:pt>
                <c:pt idx="6">
                  <c:v>9.58027009099309E-67</c:v>
                </c:pt>
                <c:pt idx="7">
                  <c:v>1.7646569851289755E-34</c:v>
                </c:pt>
                <c:pt idx="8">
                  <c:v>3.5886631045810311E-23</c:v>
                </c:pt>
                <c:pt idx="9">
                  <c:v>2.108101464364674E-10</c:v>
                </c:pt>
                <c:pt idx="10">
                  <c:v>1.7023199141438964E-13</c:v>
                </c:pt>
                <c:pt idx="11">
                  <c:v>0.99999999978901954</c:v>
                </c:pt>
                <c:pt idx="12">
                  <c:v>6.332759416108561E-57</c:v>
                </c:pt>
                <c:pt idx="13">
                  <c:v>3.720075975235973E-44</c:v>
                </c:pt>
                <c:pt idx="14">
                  <c:v>3.0040107280514603E-47</c:v>
                </c:pt>
                <c:pt idx="15">
                  <c:v>1.7646569851286749E-34</c:v>
                </c:pt>
                <c:pt idx="16">
                  <c:v>5.4289701456307154E-33</c:v>
                </c:pt>
                <c:pt idx="17">
                  <c:v>0.9999999998487189</c:v>
                </c:pt>
                <c:pt idx="18">
                  <c:v>8.2130074575031606E-43</c:v>
                </c:pt>
                <c:pt idx="19">
                  <c:v>1.5128113133704509E-10</c:v>
                </c:pt>
                <c:pt idx="20">
                  <c:v>9.5802700915635296E-67</c:v>
                </c:pt>
                <c:pt idx="21">
                  <c:v>1.7646569852340487E-34</c:v>
                </c:pt>
                <c:pt idx="22">
                  <c:v>1.4493140981854204E-76</c:v>
                </c:pt>
                <c:pt idx="23">
                  <c:v>2.6695930518840826E-44</c:v>
                </c:pt>
                <c:pt idx="24">
                  <c:v>1.7023199142452096E-13</c:v>
                </c:pt>
                <c:pt idx="25">
                  <c:v>0.9999999998485487</c:v>
                </c:pt>
                <c:pt idx="26">
                  <c:v>2.5752888256355981E-23</c:v>
                </c:pt>
                <c:pt idx="27">
                  <c:v>1.5128113133701934E-10</c:v>
                </c:pt>
                <c:pt idx="28">
                  <c:v>3.0040107282302431E-47</c:v>
                </c:pt>
                <c:pt idx="29">
                  <c:v>1.7646569852337483E-34</c:v>
                </c:pt>
                <c:pt idx="30">
                  <c:v>4.5445014158404806E-57</c:v>
                </c:pt>
                <c:pt idx="31">
                  <c:v>2.669593051883628E-44</c:v>
                </c:pt>
                <c:pt idx="32">
                  <c:v>1.1444819915729541E-42</c:v>
                </c:pt>
                <c:pt idx="33">
                  <c:v>2.1081014643650327E-10</c:v>
                </c:pt>
                <c:pt idx="34">
                  <c:v>5.4289701453075348E-33</c:v>
                </c:pt>
                <c:pt idx="35">
                  <c:v>0.99999999978918985</c:v>
                </c:pt>
                <c:pt idx="36">
                  <c:v>6.4408848785976218E-96</c:v>
                </c:pt>
                <c:pt idx="37">
                  <c:v>1.1863916552952181E-63</c:v>
                </c:pt>
                <c:pt idx="38">
                  <c:v>3.0553011731717815E-86</c:v>
                </c:pt>
                <c:pt idx="39">
                  <c:v>5.6277730227869268E-54</c:v>
                </c:pt>
                <c:pt idx="40">
                  <c:v>3.58866310458098E-23</c:v>
                </c:pt>
                <c:pt idx="41">
                  <c:v>2.1081014643646737E-10</c:v>
                </c:pt>
                <c:pt idx="42">
                  <c:v>1.7023199141438724E-13</c:v>
                </c:pt>
                <c:pt idx="43">
                  <c:v>0.99999999978901966</c:v>
                </c:pt>
                <c:pt idx="44">
                  <c:v>2.0196181412089468E-76</c:v>
                </c:pt>
                <c:pt idx="45">
                  <c:v>1.1863916552950161E-63</c:v>
                </c:pt>
                <c:pt idx="46">
                  <c:v>9.5802700909915956E-67</c:v>
                </c:pt>
                <c:pt idx="47">
                  <c:v>5.6277730227859693E-54</c:v>
                </c:pt>
                <c:pt idx="48">
                  <c:v>5.4289701456306771E-33</c:v>
                </c:pt>
                <c:pt idx="49">
                  <c:v>0.9999999998487189</c:v>
                </c:pt>
                <c:pt idx="50">
                  <c:v>8.2130074575031016E-43</c:v>
                </c:pt>
                <c:pt idx="51">
                  <c:v>1.5128113133704615E-10</c:v>
                </c:pt>
                <c:pt idx="52">
                  <c:v>3.0553011733537254E-86</c:v>
                </c:pt>
                <c:pt idx="53">
                  <c:v>5.6277730231220628E-54</c:v>
                </c:pt>
                <c:pt idx="54">
                  <c:v>4.6220941815026984E-96</c:v>
                </c:pt>
                <c:pt idx="55">
                  <c:v>8.5137586997479297E-64</c:v>
                </c:pt>
                <c:pt idx="56">
                  <c:v>1.7023199142451978E-13</c:v>
                </c:pt>
                <c:pt idx="57">
                  <c:v>0.99999999984854882</c:v>
                </c:pt>
                <c:pt idx="58">
                  <c:v>2.5752888256355799E-23</c:v>
                </c:pt>
                <c:pt idx="59">
                  <c:v>1.512811313370204E-10</c:v>
                </c:pt>
                <c:pt idx="60">
                  <c:v>9.580270091561831E-67</c:v>
                </c:pt>
                <c:pt idx="61">
                  <c:v>5.6277730231211042E-54</c:v>
                </c:pt>
                <c:pt idx="62">
                  <c:v>1.4493140981852047E-76</c:v>
                </c:pt>
                <c:pt idx="63">
                  <c:v>8.5137586997464804E-64</c:v>
                </c:pt>
                <c:pt idx="64">
                  <c:v>5.4289701464520166E-33</c:v>
                </c:pt>
                <c:pt idx="65">
                  <c:v>1</c:v>
                </c:pt>
                <c:pt idx="66">
                  <c:v>9.5802700930128446E-67</c:v>
                </c:pt>
                <c:pt idx="67">
                  <c:v>1.7646569855010081E-34</c:v>
                </c:pt>
                <c:pt idx="68">
                  <c:v>1.7023199145027385E-13</c:v>
                </c:pt>
                <c:pt idx="69">
                  <c:v>0.9999999999998298</c:v>
                </c:pt>
                <c:pt idx="70">
                  <c:v>3.0040107286846934E-47</c:v>
                </c:pt>
                <c:pt idx="71">
                  <c:v>1.7646569855007077E-34</c:v>
                </c:pt>
                <c:pt idx="72">
                  <c:v>5.4289701464519769E-33</c:v>
                </c:pt>
                <c:pt idx="73">
                  <c:v>1</c:v>
                </c:pt>
                <c:pt idx="74">
                  <c:v>3.0553011738159345E-86</c:v>
                </c:pt>
                <c:pt idx="75">
                  <c:v>5.627773023973438E-54</c:v>
                </c:pt>
                <c:pt idx="76">
                  <c:v>1.7023199145027264E-13</c:v>
                </c:pt>
                <c:pt idx="77">
                  <c:v>0.9999999999998298</c:v>
                </c:pt>
                <c:pt idx="78">
                  <c:v>9.5802700930111447E-67</c:v>
                </c:pt>
                <c:pt idx="79">
                  <c:v>5.6277730239724794E-54</c:v>
                </c:pt>
                <c:pt idx="80">
                  <c:v>0.9999999999931477</c:v>
                </c:pt>
                <c:pt idx="81">
                  <c:v>6.8522682491200875E-12</c:v>
                </c:pt>
                <c:pt idx="82">
                  <c:v>1</c:v>
                </c:pt>
                <c:pt idx="83">
                  <c:v>2.1852978070264309E-31</c:v>
                </c:pt>
              </c:numCache>
            </c:numRef>
          </c:xVal>
          <c:yVal>
            <c:numRef>
              <c:f>FullModel!$P$4:$P$87</c:f>
              <c:numCache>
                <c:formatCode>General</c:formatCode>
                <c:ptCount val="8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1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1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1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1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1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1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1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1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1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1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1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1</c:v>
                </c:pt>
                <c:pt idx="78">
                  <c:v>0</c:v>
                </c:pt>
                <c:pt idx="79">
                  <c:v>0</c:v>
                </c:pt>
                <c:pt idx="80">
                  <c:v>1</c:v>
                </c:pt>
                <c:pt idx="81">
                  <c:v>0</c:v>
                </c:pt>
                <c:pt idx="82">
                  <c:v>1</c:v>
                </c:pt>
                <c:pt idx="83">
                  <c:v>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D122-4E3B-808A-808CBC30765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880202256"/>
        <c:axId val="880204176"/>
      </c:scatterChart>
      <c:valAx>
        <c:axId val="880202256"/>
        <c:scaling>
          <c:orientation val="minMax"/>
          <c:max val="1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Predicted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0.0" sourceLinked="0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880204176"/>
        <c:crosses val="autoZero"/>
        <c:crossBetween val="midCat"/>
        <c:majorUnit val="0.1"/>
      </c:valAx>
      <c:valAx>
        <c:axId val="880204176"/>
        <c:scaling>
          <c:orientation val="minMax"/>
          <c:max val="1"/>
          <c:min val="0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Observed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880202256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tx>
            <c:strRef>
              <c:f>FailToNoticeVoicing!$R$3</c:f>
              <c:strCache>
                <c:ptCount val="1"/>
                <c:pt idx="0">
                  <c:v>ob</c:v>
                </c:pt>
              </c:strCache>
            </c:strRef>
          </c:tx>
          <c:spPr>
            <a:ln w="1905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FailToNoticeVoicing!$Q$4:$Q$87</c:f>
              <c:numCache>
                <c:formatCode>0.000</c:formatCode>
                <c:ptCount val="84"/>
                <c:pt idx="0">
                  <c:v>3.3033068047852753E-18</c:v>
                </c:pt>
                <c:pt idx="1">
                  <c:v>0.5</c:v>
                </c:pt>
                <c:pt idx="2">
                  <c:v>3.3033068047852753E-18</c:v>
                </c:pt>
                <c:pt idx="3">
                  <c:v>0.5</c:v>
                </c:pt>
                <c:pt idx="4">
                  <c:v>1.2288552285907765E-61</c:v>
                </c:pt>
                <c:pt idx="5">
                  <c:v>1.8600379880104181E-44</c:v>
                </c:pt>
                <c:pt idx="6">
                  <c:v>1.2288552285907765E-61</c:v>
                </c:pt>
                <c:pt idx="7">
                  <c:v>1.8600379880104181E-44</c:v>
                </c:pt>
                <c:pt idx="8">
                  <c:v>6.6066136095705506E-18</c:v>
                </c:pt>
                <c:pt idx="9">
                  <c:v>1</c:v>
                </c:pt>
                <c:pt idx="10">
                  <c:v>2.4577104571815529E-61</c:v>
                </c:pt>
                <c:pt idx="11">
                  <c:v>3.7200759760208361E-44</c:v>
                </c:pt>
                <c:pt idx="12">
                  <c:v>1</c:v>
                </c:pt>
                <c:pt idx="13">
                  <c:v>5.6308363041419827E-27</c:v>
                </c:pt>
              </c:numCache>
            </c:numRef>
          </c:xVal>
          <c:yVal>
            <c:numRef>
              <c:f>FailToNoticeVoicing!$R$4:$R$87</c:f>
              <c:numCache>
                <c:formatCode>General</c:formatCode>
                <c:ptCount val="84"/>
                <c:pt idx="0">
                  <c:v>0</c:v>
                </c:pt>
                <c:pt idx="1">
                  <c:v>4</c:v>
                </c:pt>
                <c:pt idx="2">
                  <c:v>0</c:v>
                </c:pt>
                <c:pt idx="3">
                  <c:v>4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4</c:v>
                </c:pt>
                <c:pt idx="10">
                  <c:v>0</c:v>
                </c:pt>
                <c:pt idx="11">
                  <c:v>0</c:v>
                </c:pt>
                <c:pt idx="12">
                  <c:v>2</c:v>
                </c:pt>
                <c:pt idx="13">
                  <c:v>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8300-4E9E-AD07-C35DA08BF24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880202256"/>
        <c:axId val="880204176"/>
      </c:scatterChart>
      <c:valAx>
        <c:axId val="880202256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.0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880204176"/>
        <c:crosses val="autoZero"/>
        <c:crossBetween val="midCat"/>
      </c:valAx>
      <c:valAx>
        <c:axId val="880204176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880202256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scatterChart>
        <c:scatterStyle val="lineMarker"/>
        <c:varyColors val="0"/>
        <c:ser>
          <c:idx val="0"/>
          <c:order val="0"/>
          <c:spPr>
            <a:ln w="254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trendline>
            <c:spPr>
              <a:ln w="19050" cap="rnd">
                <a:solidFill>
                  <a:schemeClr val="accent1"/>
                </a:solidFill>
                <a:prstDash val="sysDot"/>
              </a:ln>
              <a:effectLst/>
            </c:spPr>
            <c:trendlineType val="linear"/>
            <c:dispRSqr val="1"/>
            <c:dispEq val="1"/>
            <c:trendlineLbl>
              <c:layout>
                <c:manualLayout>
                  <c:x val="-0.55399957027843427"/>
                  <c:y val="0"/>
                </c:manualLayout>
              </c:layout>
              <c:numFmt formatCode="General" sourceLinked="0"/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anchor="ctr" anchorCtr="1"/>
                <a:lstStyle/>
                <a:p>
                  <a:pPr>
                    <a:defRPr sz="1200" b="0" i="0" u="none" strike="noStrike" kern="1200" baseline="0">
                      <a:solidFill>
                        <a:schemeClr val="tx1">
                          <a:lumMod val="65000"/>
                          <a:lumOff val="35000"/>
                        </a:schemeClr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en-US"/>
                </a:p>
              </c:txPr>
            </c:trendlineLbl>
          </c:trendline>
          <c:xVal>
            <c:numRef>
              <c:f>FailToNoticeVoicing!$V$4:$V$17</c:f>
              <c:numCache>
                <c:formatCode>0.000</c:formatCode>
                <c:ptCount val="14"/>
                <c:pt idx="0">
                  <c:v>3.3033068047852753E-18</c:v>
                </c:pt>
                <c:pt idx="1">
                  <c:v>0.5</c:v>
                </c:pt>
                <c:pt idx="2">
                  <c:v>3.3033068047852753E-18</c:v>
                </c:pt>
                <c:pt idx="3">
                  <c:v>0.5</c:v>
                </c:pt>
                <c:pt idx="4">
                  <c:v>1.2288552285907765E-61</c:v>
                </c:pt>
                <c:pt idx="5">
                  <c:v>1.8600379880104181E-44</c:v>
                </c:pt>
                <c:pt idx="6">
                  <c:v>1.2288552285907765E-61</c:v>
                </c:pt>
                <c:pt idx="7">
                  <c:v>1.8600379880104181E-44</c:v>
                </c:pt>
                <c:pt idx="8">
                  <c:v>6.6066136095705506E-18</c:v>
                </c:pt>
                <c:pt idx="9">
                  <c:v>1</c:v>
                </c:pt>
                <c:pt idx="10">
                  <c:v>2.4577104571815529E-61</c:v>
                </c:pt>
                <c:pt idx="11">
                  <c:v>3.7200759760208361E-44</c:v>
                </c:pt>
                <c:pt idx="12">
                  <c:v>1</c:v>
                </c:pt>
                <c:pt idx="13">
                  <c:v>5.6308363041419827E-27</c:v>
                </c:pt>
              </c:numCache>
            </c:numRef>
          </c:xVal>
          <c:yVal>
            <c:numRef>
              <c:f>FailToNoticeVoicing!$W$4:$W$17</c:f>
              <c:numCache>
                <c:formatCode>General</c:formatCode>
                <c:ptCount val="14"/>
                <c:pt idx="0">
                  <c:v>0</c:v>
                </c:pt>
                <c:pt idx="1">
                  <c:v>0.5</c:v>
                </c:pt>
                <c:pt idx="2">
                  <c:v>0</c:v>
                </c:pt>
                <c:pt idx="3">
                  <c:v>0.5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1</c:v>
                </c:pt>
                <c:pt idx="10">
                  <c:v>0</c:v>
                </c:pt>
                <c:pt idx="11">
                  <c:v>0</c:v>
                </c:pt>
                <c:pt idx="12">
                  <c:v>1</c:v>
                </c:pt>
                <c:pt idx="13">
                  <c:v>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DA14-455A-B967-10F7B334523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880202256"/>
        <c:axId val="880204176"/>
      </c:scatterChart>
      <c:valAx>
        <c:axId val="880202256"/>
        <c:scaling>
          <c:orientation val="minMax"/>
          <c:max val="1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Predicted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0.0" sourceLinked="0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880204176"/>
        <c:crosses val="autoZero"/>
        <c:crossBetween val="midCat"/>
        <c:majorUnit val="0.1"/>
      </c:valAx>
      <c:valAx>
        <c:axId val="880204176"/>
        <c:scaling>
          <c:orientation val="minMax"/>
          <c:max val="1"/>
          <c:min val="0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Observed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880202256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scatterChart>
        <c:scatterStyle val="lineMarker"/>
        <c:varyColors val="0"/>
        <c:ser>
          <c:idx val="0"/>
          <c:order val="0"/>
          <c:tx>
            <c:strRef>
              <c:f>FullModel!$P$3</c:f>
              <c:strCache>
                <c:ptCount val="1"/>
                <c:pt idx="0">
                  <c:v>obs</c:v>
                </c:pt>
              </c:strCache>
            </c:strRef>
          </c:tx>
          <c:spPr>
            <a:ln w="1905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trendline>
            <c:spPr>
              <a:ln w="19050" cap="rnd">
                <a:solidFill>
                  <a:schemeClr val="accent1"/>
                </a:solidFill>
                <a:prstDash val="sysDot"/>
              </a:ln>
              <a:effectLst/>
            </c:spPr>
            <c:trendlineType val="linear"/>
            <c:dispRSqr val="1"/>
            <c:dispEq val="1"/>
            <c:trendlineLbl>
              <c:layout>
                <c:manualLayout>
                  <c:x val="-0.47449181211899072"/>
                  <c:y val="1.4112334180073384E-2"/>
                </c:manualLayout>
              </c:layout>
              <c:numFmt formatCode="General" sourceLinked="0"/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anchor="ctr" anchorCtr="1"/>
                <a:lstStyle/>
                <a:p>
                  <a:pPr>
                    <a:defRPr sz="900" b="0" i="0" u="none" strike="noStrike" kern="1200" baseline="0">
                      <a:solidFill>
                        <a:schemeClr val="tx1">
                          <a:lumMod val="65000"/>
                          <a:lumOff val="35000"/>
                        </a:schemeClr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en-US"/>
                </a:p>
              </c:txPr>
            </c:trendlineLbl>
          </c:trendline>
          <c:xVal>
            <c:numRef>
              <c:f>FullModel!$O$4:$O$87</c:f>
              <c:numCache>
                <c:formatCode>0.000</c:formatCode>
                <c:ptCount val="84"/>
                <c:pt idx="0">
                  <c:v>1.1444819915729379E-42</c:v>
                </c:pt>
                <c:pt idx="1">
                  <c:v>2.108101464365033E-10</c:v>
                </c:pt>
                <c:pt idx="2">
                  <c:v>5.4289701453076114E-33</c:v>
                </c:pt>
                <c:pt idx="3">
                  <c:v>0.99999999978918985</c:v>
                </c:pt>
                <c:pt idx="4">
                  <c:v>2.0196181412093196E-76</c:v>
                </c:pt>
                <c:pt idx="5">
                  <c:v>3.7200759752366068E-44</c:v>
                </c:pt>
                <c:pt idx="6">
                  <c:v>9.58027009099309E-67</c:v>
                </c:pt>
                <c:pt idx="7">
                  <c:v>1.7646569851289755E-34</c:v>
                </c:pt>
                <c:pt idx="8">
                  <c:v>3.5886631045810311E-23</c:v>
                </c:pt>
                <c:pt idx="9">
                  <c:v>2.108101464364674E-10</c:v>
                </c:pt>
                <c:pt idx="10">
                  <c:v>1.7023199141438964E-13</c:v>
                </c:pt>
                <c:pt idx="11">
                  <c:v>0.99999999978901954</c:v>
                </c:pt>
                <c:pt idx="12">
                  <c:v>6.332759416108561E-57</c:v>
                </c:pt>
                <c:pt idx="13">
                  <c:v>3.720075975235973E-44</c:v>
                </c:pt>
                <c:pt idx="14">
                  <c:v>3.0040107280514603E-47</c:v>
                </c:pt>
                <c:pt idx="15">
                  <c:v>1.7646569851286749E-34</c:v>
                </c:pt>
                <c:pt idx="16">
                  <c:v>5.4289701456307154E-33</c:v>
                </c:pt>
                <c:pt idx="17">
                  <c:v>0.9999999998487189</c:v>
                </c:pt>
                <c:pt idx="18">
                  <c:v>8.2130074575031606E-43</c:v>
                </c:pt>
                <c:pt idx="19">
                  <c:v>1.5128113133704509E-10</c:v>
                </c:pt>
                <c:pt idx="20">
                  <c:v>9.5802700915635296E-67</c:v>
                </c:pt>
                <c:pt idx="21">
                  <c:v>1.7646569852340487E-34</c:v>
                </c:pt>
                <c:pt idx="22">
                  <c:v>1.4493140981854204E-76</c:v>
                </c:pt>
                <c:pt idx="23">
                  <c:v>2.6695930518840826E-44</c:v>
                </c:pt>
                <c:pt idx="24">
                  <c:v>1.7023199142452096E-13</c:v>
                </c:pt>
                <c:pt idx="25">
                  <c:v>0.9999999998485487</c:v>
                </c:pt>
                <c:pt idx="26">
                  <c:v>2.5752888256355981E-23</c:v>
                </c:pt>
                <c:pt idx="27">
                  <c:v>1.5128113133701934E-10</c:v>
                </c:pt>
                <c:pt idx="28">
                  <c:v>3.0040107282302431E-47</c:v>
                </c:pt>
                <c:pt idx="29">
                  <c:v>1.7646569852337483E-34</c:v>
                </c:pt>
                <c:pt idx="30">
                  <c:v>4.5445014158404806E-57</c:v>
                </c:pt>
                <c:pt idx="31">
                  <c:v>2.669593051883628E-44</c:v>
                </c:pt>
                <c:pt idx="32">
                  <c:v>1.1444819915729541E-42</c:v>
                </c:pt>
                <c:pt idx="33">
                  <c:v>2.1081014643650327E-10</c:v>
                </c:pt>
                <c:pt idx="34">
                  <c:v>5.4289701453075348E-33</c:v>
                </c:pt>
                <c:pt idx="35">
                  <c:v>0.99999999978918985</c:v>
                </c:pt>
                <c:pt idx="36">
                  <c:v>6.4408848785976218E-96</c:v>
                </c:pt>
                <c:pt idx="37">
                  <c:v>1.1863916552952181E-63</c:v>
                </c:pt>
                <c:pt idx="38">
                  <c:v>3.0553011731717815E-86</c:v>
                </c:pt>
                <c:pt idx="39">
                  <c:v>5.6277730227869268E-54</c:v>
                </c:pt>
                <c:pt idx="40">
                  <c:v>3.58866310458098E-23</c:v>
                </c:pt>
                <c:pt idx="41">
                  <c:v>2.1081014643646737E-10</c:v>
                </c:pt>
                <c:pt idx="42">
                  <c:v>1.7023199141438724E-13</c:v>
                </c:pt>
                <c:pt idx="43">
                  <c:v>0.99999999978901966</c:v>
                </c:pt>
                <c:pt idx="44">
                  <c:v>2.0196181412089468E-76</c:v>
                </c:pt>
                <c:pt idx="45">
                  <c:v>1.1863916552950161E-63</c:v>
                </c:pt>
                <c:pt idx="46">
                  <c:v>9.5802700909915956E-67</c:v>
                </c:pt>
                <c:pt idx="47">
                  <c:v>5.6277730227859693E-54</c:v>
                </c:pt>
                <c:pt idx="48">
                  <c:v>5.4289701456306771E-33</c:v>
                </c:pt>
                <c:pt idx="49">
                  <c:v>0.9999999998487189</c:v>
                </c:pt>
                <c:pt idx="50">
                  <c:v>8.2130074575031016E-43</c:v>
                </c:pt>
                <c:pt idx="51">
                  <c:v>1.5128113133704615E-10</c:v>
                </c:pt>
                <c:pt idx="52">
                  <c:v>3.0553011733537254E-86</c:v>
                </c:pt>
                <c:pt idx="53">
                  <c:v>5.6277730231220628E-54</c:v>
                </c:pt>
                <c:pt idx="54">
                  <c:v>4.6220941815026984E-96</c:v>
                </c:pt>
                <c:pt idx="55">
                  <c:v>8.5137586997479297E-64</c:v>
                </c:pt>
                <c:pt idx="56">
                  <c:v>1.7023199142451978E-13</c:v>
                </c:pt>
                <c:pt idx="57">
                  <c:v>0.99999999984854882</c:v>
                </c:pt>
                <c:pt idx="58">
                  <c:v>2.5752888256355799E-23</c:v>
                </c:pt>
                <c:pt idx="59">
                  <c:v>1.512811313370204E-10</c:v>
                </c:pt>
                <c:pt idx="60">
                  <c:v>9.580270091561831E-67</c:v>
                </c:pt>
                <c:pt idx="61">
                  <c:v>5.6277730231211042E-54</c:v>
                </c:pt>
                <c:pt idx="62">
                  <c:v>1.4493140981852047E-76</c:v>
                </c:pt>
                <c:pt idx="63">
                  <c:v>8.5137586997464804E-64</c:v>
                </c:pt>
                <c:pt idx="64">
                  <c:v>5.4289701464520166E-33</c:v>
                </c:pt>
                <c:pt idx="65">
                  <c:v>1</c:v>
                </c:pt>
                <c:pt idx="66">
                  <c:v>9.5802700930128446E-67</c:v>
                </c:pt>
                <c:pt idx="67">
                  <c:v>1.7646569855010081E-34</c:v>
                </c:pt>
                <c:pt idx="68">
                  <c:v>1.7023199145027385E-13</c:v>
                </c:pt>
                <c:pt idx="69">
                  <c:v>0.9999999999998298</c:v>
                </c:pt>
                <c:pt idx="70">
                  <c:v>3.0040107286846934E-47</c:v>
                </c:pt>
                <c:pt idx="71">
                  <c:v>1.7646569855007077E-34</c:v>
                </c:pt>
                <c:pt idx="72">
                  <c:v>5.4289701464519769E-33</c:v>
                </c:pt>
                <c:pt idx="73">
                  <c:v>1</c:v>
                </c:pt>
                <c:pt idx="74">
                  <c:v>3.0553011738159345E-86</c:v>
                </c:pt>
                <c:pt idx="75">
                  <c:v>5.627773023973438E-54</c:v>
                </c:pt>
                <c:pt idx="76">
                  <c:v>1.7023199145027264E-13</c:v>
                </c:pt>
                <c:pt idx="77">
                  <c:v>0.9999999999998298</c:v>
                </c:pt>
                <c:pt idx="78">
                  <c:v>9.5802700930111447E-67</c:v>
                </c:pt>
                <c:pt idx="79">
                  <c:v>5.6277730239724794E-54</c:v>
                </c:pt>
                <c:pt idx="80">
                  <c:v>0.9999999999931477</c:v>
                </c:pt>
                <c:pt idx="81">
                  <c:v>6.8522682491200875E-12</c:v>
                </c:pt>
                <c:pt idx="82">
                  <c:v>1</c:v>
                </c:pt>
                <c:pt idx="83">
                  <c:v>2.1852978070264309E-31</c:v>
                </c:pt>
              </c:numCache>
            </c:numRef>
          </c:xVal>
          <c:yVal>
            <c:numRef>
              <c:f>FullModel!$P$4:$P$87</c:f>
              <c:numCache>
                <c:formatCode>General</c:formatCode>
                <c:ptCount val="8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1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1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1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1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1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1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1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1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1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1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1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1</c:v>
                </c:pt>
                <c:pt idx="78">
                  <c:v>0</c:v>
                </c:pt>
                <c:pt idx="79">
                  <c:v>0</c:v>
                </c:pt>
                <c:pt idx="80">
                  <c:v>1</c:v>
                </c:pt>
                <c:pt idx="81">
                  <c:v>0</c:v>
                </c:pt>
                <c:pt idx="82">
                  <c:v>1</c:v>
                </c:pt>
                <c:pt idx="83">
                  <c:v>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AA81-4F04-A9C4-3967E35D08F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880202256"/>
        <c:axId val="880204176"/>
      </c:scatterChart>
      <c:valAx>
        <c:axId val="880202256"/>
        <c:scaling>
          <c:orientation val="minMax"/>
          <c:max val="1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Predicted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0.0" sourceLinked="0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880204176"/>
        <c:crosses val="autoZero"/>
        <c:crossBetween val="midCat"/>
        <c:majorUnit val="0.1"/>
      </c:valAx>
      <c:valAx>
        <c:axId val="880204176"/>
        <c:scaling>
          <c:orientation val="minMax"/>
          <c:max val="1"/>
          <c:min val="0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Observed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880202256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scatterChart>
        <c:scatterStyle val="lineMarker"/>
        <c:varyColors val="0"/>
        <c:ser>
          <c:idx val="0"/>
          <c:order val="0"/>
          <c:tx>
            <c:strRef>
              <c:f>Diagnosis_AllCands_IgnoreVoice!$P$2</c:f>
              <c:strCache>
                <c:ptCount val="1"/>
                <c:pt idx="0">
                  <c:v>obs</c:v>
                </c:pt>
              </c:strCache>
            </c:strRef>
          </c:tx>
          <c:spPr>
            <a:ln w="1905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trendline>
            <c:spPr>
              <a:ln w="19050" cap="rnd">
                <a:solidFill>
                  <a:schemeClr val="accent1"/>
                </a:solidFill>
                <a:prstDash val="sysDot"/>
              </a:ln>
              <a:effectLst/>
            </c:spPr>
            <c:trendlineType val="linear"/>
            <c:dispRSqr val="1"/>
            <c:dispEq val="1"/>
            <c:trendlineLbl>
              <c:layout>
                <c:manualLayout>
                  <c:x val="-0.47449181211899072"/>
                  <c:y val="1.4112334180073384E-2"/>
                </c:manualLayout>
              </c:layout>
              <c:numFmt formatCode="General" sourceLinked="0"/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anchor="ctr" anchorCtr="1"/>
                <a:lstStyle/>
                <a:p>
                  <a:pPr>
                    <a:defRPr sz="900" b="0" i="0" u="none" strike="noStrike" kern="1200" baseline="0">
                      <a:solidFill>
                        <a:schemeClr val="tx1">
                          <a:lumMod val="65000"/>
                          <a:lumOff val="35000"/>
                        </a:schemeClr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en-US"/>
                </a:p>
              </c:txPr>
            </c:trendlineLbl>
          </c:trendline>
          <c:xVal>
            <c:numRef>
              <c:f>Diagnosis_AllCands_IgnoreVoice!$O$3:$O$86</c:f>
              <c:numCache>
                <c:formatCode>0.000</c:formatCode>
                <c:ptCount val="84"/>
                <c:pt idx="0">
                  <c:v>3.3033068047852753E-18</c:v>
                </c:pt>
                <c:pt idx="1">
                  <c:v>0.5</c:v>
                </c:pt>
                <c:pt idx="2">
                  <c:v>3.3033068047852753E-18</c:v>
                </c:pt>
                <c:pt idx="3">
                  <c:v>0.5</c:v>
                </c:pt>
                <c:pt idx="4">
                  <c:v>1.2288552285907765E-61</c:v>
                </c:pt>
                <c:pt idx="5">
                  <c:v>1.8600379880104181E-44</c:v>
                </c:pt>
                <c:pt idx="6">
                  <c:v>1.2288552285907765E-61</c:v>
                </c:pt>
                <c:pt idx="7">
                  <c:v>1.8600379880104181E-44</c:v>
                </c:pt>
                <c:pt idx="8">
                  <c:v>3.3033068047852753E-18</c:v>
                </c:pt>
                <c:pt idx="9">
                  <c:v>0.5</c:v>
                </c:pt>
                <c:pt idx="10">
                  <c:v>3.3033068047852753E-18</c:v>
                </c:pt>
                <c:pt idx="11">
                  <c:v>0.5</c:v>
                </c:pt>
                <c:pt idx="12">
                  <c:v>1.2288552285907765E-61</c:v>
                </c:pt>
                <c:pt idx="13">
                  <c:v>1.8600379880104181E-44</c:v>
                </c:pt>
                <c:pt idx="14">
                  <c:v>1.2288552285907765E-61</c:v>
                </c:pt>
                <c:pt idx="15">
                  <c:v>1.8600379880104181E-44</c:v>
                </c:pt>
                <c:pt idx="16">
                  <c:v>3.3033068047852753E-18</c:v>
                </c:pt>
                <c:pt idx="17">
                  <c:v>0.5</c:v>
                </c:pt>
                <c:pt idx="18">
                  <c:v>3.3033068047852753E-18</c:v>
                </c:pt>
                <c:pt idx="19">
                  <c:v>0.5</c:v>
                </c:pt>
                <c:pt idx="20">
                  <c:v>1.2288552285907765E-61</c:v>
                </c:pt>
                <c:pt idx="21">
                  <c:v>1.8600379880104181E-44</c:v>
                </c:pt>
                <c:pt idx="22">
                  <c:v>1.2288552285907765E-61</c:v>
                </c:pt>
                <c:pt idx="23">
                  <c:v>1.8600379880104181E-44</c:v>
                </c:pt>
                <c:pt idx="24">
                  <c:v>3.3033068047852753E-18</c:v>
                </c:pt>
                <c:pt idx="25">
                  <c:v>0.5</c:v>
                </c:pt>
                <c:pt idx="26">
                  <c:v>3.3033068047852753E-18</c:v>
                </c:pt>
                <c:pt idx="27">
                  <c:v>0.5</c:v>
                </c:pt>
                <c:pt idx="28">
                  <c:v>1.2288552285907765E-61</c:v>
                </c:pt>
                <c:pt idx="29">
                  <c:v>1.8600379880104181E-44</c:v>
                </c:pt>
                <c:pt idx="30">
                  <c:v>1.2288552285907765E-61</c:v>
                </c:pt>
                <c:pt idx="31">
                  <c:v>1.8600379880104181E-44</c:v>
                </c:pt>
                <c:pt idx="32">
                  <c:v>3.3033068047852753E-18</c:v>
                </c:pt>
                <c:pt idx="33">
                  <c:v>0.5</c:v>
                </c:pt>
                <c:pt idx="34">
                  <c:v>3.3033068047852753E-18</c:v>
                </c:pt>
                <c:pt idx="35">
                  <c:v>0.5</c:v>
                </c:pt>
                <c:pt idx="36">
                  <c:v>1.2288552285907765E-61</c:v>
                </c:pt>
                <c:pt idx="37">
                  <c:v>1.8600379880104181E-44</c:v>
                </c:pt>
                <c:pt idx="38">
                  <c:v>1.2288552285907765E-61</c:v>
                </c:pt>
                <c:pt idx="39">
                  <c:v>1.8600379880104181E-44</c:v>
                </c:pt>
                <c:pt idx="40">
                  <c:v>3.3033068047852753E-18</c:v>
                </c:pt>
                <c:pt idx="41">
                  <c:v>0.5</c:v>
                </c:pt>
                <c:pt idx="42">
                  <c:v>3.3033068047852753E-18</c:v>
                </c:pt>
                <c:pt idx="43">
                  <c:v>0.5</c:v>
                </c:pt>
                <c:pt idx="44">
                  <c:v>1.2288552285907765E-61</c:v>
                </c:pt>
                <c:pt idx="45">
                  <c:v>1.8600379880104181E-44</c:v>
                </c:pt>
                <c:pt idx="46">
                  <c:v>1.2288552285907765E-61</c:v>
                </c:pt>
                <c:pt idx="47">
                  <c:v>1.8600379880104181E-44</c:v>
                </c:pt>
                <c:pt idx="48">
                  <c:v>3.3033068047852753E-18</c:v>
                </c:pt>
                <c:pt idx="49">
                  <c:v>0.5</c:v>
                </c:pt>
                <c:pt idx="50">
                  <c:v>3.3033068047852753E-18</c:v>
                </c:pt>
                <c:pt idx="51">
                  <c:v>0.5</c:v>
                </c:pt>
                <c:pt idx="52">
                  <c:v>1.2288552285907765E-61</c:v>
                </c:pt>
                <c:pt idx="53">
                  <c:v>1.8600379880104181E-44</c:v>
                </c:pt>
                <c:pt idx="54">
                  <c:v>1.2288552285907765E-61</c:v>
                </c:pt>
                <c:pt idx="55">
                  <c:v>1.8600379880104181E-44</c:v>
                </c:pt>
                <c:pt idx="56">
                  <c:v>3.3033068047852753E-18</c:v>
                </c:pt>
                <c:pt idx="57">
                  <c:v>0.5</c:v>
                </c:pt>
                <c:pt idx="58">
                  <c:v>3.3033068047852753E-18</c:v>
                </c:pt>
                <c:pt idx="59">
                  <c:v>0.5</c:v>
                </c:pt>
                <c:pt idx="60">
                  <c:v>1.2288552285907765E-61</c:v>
                </c:pt>
                <c:pt idx="61">
                  <c:v>1.8600379880104181E-44</c:v>
                </c:pt>
                <c:pt idx="62">
                  <c:v>1.2288552285907765E-61</c:v>
                </c:pt>
                <c:pt idx="63">
                  <c:v>1.8600379880104181E-44</c:v>
                </c:pt>
                <c:pt idx="64">
                  <c:v>6.6066136095705506E-18</c:v>
                </c:pt>
                <c:pt idx="65">
                  <c:v>1</c:v>
                </c:pt>
                <c:pt idx="66">
                  <c:v>2.4577104571815529E-61</c:v>
                </c:pt>
                <c:pt idx="67">
                  <c:v>3.7200759760208361E-44</c:v>
                </c:pt>
                <c:pt idx="68">
                  <c:v>6.6066136095705506E-18</c:v>
                </c:pt>
                <c:pt idx="69">
                  <c:v>1</c:v>
                </c:pt>
                <c:pt idx="70">
                  <c:v>2.4577104571815529E-61</c:v>
                </c:pt>
                <c:pt idx="71">
                  <c:v>3.7200759760208361E-44</c:v>
                </c:pt>
                <c:pt idx="72">
                  <c:v>6.6066136095705506E-18</c:v>
                </c:pt>
                <c:pt idx="73">
                  <c:v>1</c:v>
                </c:pt>
                <c:pt idx="74">
                  <c:v>2.4577104571815529E-61</c:v>
                </c:pt>
                <c:pt idx="75">
                  <c:v>3.7200759760208361E-44</c:v>
                </c:pt>
                <c:pt idx="76">
                  <c:v>6.6066136095705506E-18</c:v>
                </c:pt>
                <c:pt idx="77">
                  <c:v>1</c:v>
                </c:pt>
                <c:pt idx="78">
                  <c:v>2.4577104571815529E-61</c:v>
                </c:pt>
                <c:pt idx="79">
                  <c:v>3.7200759760208361E-44</c:v>
                </c:pt>
                <c:pt idx="80">
                  <c:v>1</c:v>
                </c:pt>
                <c:pt idx="81">
                  <c:v>5.6308363041419827E-27</c:v>
                </c:pt>
                <c:pt idx="82">
                  <c:v>1</c:v>
                </c:pt>
                <c:pt idx="83">
                  <c:v>5.6308363041419827E-27</c:v>
                </c:pt>
              </c:numCache>
            </c:numRef>
          </c:xVal>
          <c:yVal>
            <c:numRef>
              <c:f>Diagnosis_AllCands_IgnoreVoice!$P$3:$P$86</c:f>
              <c:numCache>
                <c:formatCode>General</c:formatCode>
                <c:ptCount val="8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1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1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1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1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1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1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1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1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1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1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1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1</c:v>
                </c:pt>
                <c:pt idx="78">
                  <c:v>0</c:v>
                </c:pt>
                <c:pt idx="79">
                  <c:v>0</c:v>
                </c:pt>
                <c:pt idx="80">
                  <c:v>1</c:v>
                </c:pt>
                <c:pt idx="81">
                  <c:v>0</c:v>
                </c:pt>
                <c:pt idx="82">
                  <c:v>1</c:v>
                </c:pt>
                <c:pt idx="83">
                  <c:v>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900C-4D1F-9530-D459522B120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880202256"/>
        <c:axId val="880204176"/>
      </c:scatterChart>
      <c:valAx>
        <c:axId val="880202256"/>
        <c:scaling>
          <c:orientation val="minMax"/>
          <c:max val="1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Predicted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0.0" sourceLinked="0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880204176"/>
        <c:crosses val="autoZero"/>
        <c:crossBetween val="midCat"/>
        <c:majorUnit val="0.1"/>
      </c:valAx>
      <c:valAx>
        <c:axId val="880204176"/>
        <c:scaling>
          <c:orientation val="minMax"/>
          <c:max val="1"/>
          <c:min val="0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Observed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880202256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4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5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3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4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5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chart" Target="../charts/chart3.xml"/><Relationship Id="rId1" Type="http://schemas.openxmlformats.org/officeDocument/2006/relationships/chart" Target="../charts/chart2.xml"/></Relationships>
</file>

<file path=xl/drawings/_rels/drawing3.xml.rels><?xml version="1.0" encoding="UTF-8" standalone="yes"?>
<Relationships xmlns="http://schemas.openxmlformats.org/package/2006/relationships"><Relationship Id="rId2" Type="http://schemas.openxmlformats.org/officeDocument/2006/relationships/chart" Target="../charts/chart5.xml"/><Relationship Id="rId1" Type="http://schemas.openxmlformats.org/officeDocument/2006/relationships/chart" Target="../charts/chart4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16</xdr:col>
      <xdr:colOff>409577</xdr:colOff>
      <xdr:row>2</xdr:row>
      <xdr:rowOff>0</xdr:rowOff>
    </xdr:from>
    <xdr:to>
      <xdr:col>23</xdr:col>
      <xdr:colOff>502921</xdr:colOff>
      <xdr:row>26</xdr:row>
      <xdr:rowOff>144780</xdr:rowOff>
    </xdr:to>
    <xdr:graphicFrame macro="">
      <xdr:nvGraphicFramePr>
        <xdr:cNvPr id="3" name="Chart 2">
          <a:extLst>
            <a:ext uri="{FF2B5EF4-FFF2-40B4-BE49-F238E27FC236}">
              <a16:creationId xmlns:a16="http://schemas.microsoft.com/office/drawing/2014/main" id="{6F98CD3E-8A69-4995-9D1C-06F931F62D2E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18</xdr:col>
      <xdr:colOff>297180</xdr:colOff>
      <xdr:row>56</xdr:row>
      <xdr:rowOff>129540</xdr:rowOff>
    </xdr:from>
    <xdr:to>
      <xdr:col>25</xdr:col>
      <xdr:colOff>190500</xdr:colOff>
      <xdr:row>80</xdr:row>
      <xdr:rowOff>72390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2874F176-7DD8-4DE7-B415-33361F4BA448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23</xdr:col>
      <xdr:colOff>609599</xdr:colOff>
      <xdr:row>1</xdr:row>
      <xdr:rowOff>236220</xdr:rowOff>
    </xdr:from>
    <xdr:to>
      <xdr:col>31</xdr:col>
      <xdr:colOff>600074</xdr:colOff>
      <xdr:row>27</xdr:row>
      <xdr:rowOff>106680</xdr:rowOff>
    </xdr:to>
    <xdr:graphicFrame macro="">
      <xdr:nvGraphicFramePr>
        <xdr:cNvPr id="3" name="Chart 2">
          <a:extLst>
            <a:ext uri="{FF2B5EF4-FFF2-40B4-BE49-F238E27FC236}">
              <a16:creationId xmlns:a16="http://schemas.microsoft.com/office/drawing/2014/main" id="{6EBD198F-25BB-4DFF-ABCE-BC5C012DD775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17</xdr:col>
      <xdr:colOff>0</xdr:colOff>
      <xdr:row>2</xdr:row>
      <xdr:rowOff>0</xdr:rowOff>
    </xdr:from>
    <xdr:to>
      <xdr:col>24</xdr:col>
      <xdr:colOff>514349</xdr:colOff>
      <xdr:row>26</xdr:row>
      <xdr:rowOff>118110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32AB0EDE-982E-4595-BEE5-62CB054B1F99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29</xdr:col>
      <xdr:colOff>0</xdr:colOff>
      <xdr:row>18</xdr:row>
      <xdr:rowOff>0</xdr:rowOff>
    </xdr:from>
    <xdr:to>
      <xdr:col>36</xdr:col>
      <xdr:colOff>485774</xdr:colOff>
      <xdr:row>42</xdr:row>
      <xdr:rowOff>118110</xdr:rowOff>
    </xdr:to>
    <xdr:graphicFrame macro="">
      <xdr:nvGraphicFramePr>
        <xdr:cNvPr id="3" name="Chart 2">
          <a:extLst>
            <a:ext uri="{FF2B5EF4-FFF2-40B4-BE49-F238E27FC236}">
              <a16:creationId xmlns:a16="http://schemas.microsoft.com/office/drawing/2014/main" id="{A5181268-19F8-4743-8951-2661B5800E06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P87"/>
  <sheetViews>
    <sheetView tabSelected="1" workbookViewId="0">
      <selection activeCell="A2" sqref="A2"/>
    </sheetView>
  </sheetViews>
  <sheetFormatPr defaultRowHeight="15" x14ac:dyDescent="0.25"/>
  <cols>
    <col min="3" max="7" width="8.85546875" style="3"/>
    <col min="9" max="12" width="8.85546875" style="5"/>
    <col min="13" max="13" width="13.7109375" bestFit="1" customWidth="1"/>
    <col min="19" max="19" width="11.5703125" bestFit="1" customWidth="1"/>
  </cols>
  <sheetData>
    <row r="1" spans="1:16" x14ac:dyDescent="0.25">
      <c r="A1" s="19" t="s">
        <v>69</v>
      </c>
    </row>
    <row r="2" spans="1:16" s="1" customFormat="1" ht="30" x14ac:dyDescent="0.25">
      <c r="C2" s="2"/>
      <c r="D2" s="2" t="s">
        <v>8</v>
      </c>
      <c r="E2" s="2" t="s">
        <v>9</v>
      </c>
      <c r="F2" s="2" t="s">
        <v>23</v>
      </c>
      <c r="G2" s="2" t="s">
        <v>24</v>
      </c>
      <c r="I2" s="4"/>
      <c r="J2" s="4"/>
      <c r="K2" s="4"/>
      <c r="L2" s="4"/>
      <c r="O2" s="18" t="s">
        <v>68</v>
      </c>
    </row>
    <row r="3" spans="1:16" x14ac:dyDescent="0.25">
      <c r="D3" s="6">
        <v>100</v>
      </c>
      <c r="E3" s="6">
        <v>52.013495445590593</v>
      </c>
      <c r="F3" s="6">
        <v>44.891944380232395</v>
      </c>
      <c r="G3" s="6">
        <v>22.611881213023999</v>
      </c>
      <c r="H3" t="s">
        <v>10</v>
      </c>
      <c r="I3" s="5" t="s">
        <v>11</v>
      </c>
      <c r="J3" s="5" t="s">
        <v>12</v>
      </c>
      <c r="K3" s="5" t="s">
        <v>13</v>
      </c>
      <c r="L3" s="5" t="s">
        <v>14</v>
      </c>
      <c r="M3" s="19" t="s">
        <v>64</v>
      </c>
      <c r="O3" s="5" t="s">
        <v>40</v>
      </c>
      <c r="P3" s="5" t="s">
        <v>39</v>
      </c>
    </row>
    <row r="4" spans="1:16" x14ac:dyDescent="0.25">
      <c r="A4" t="s">
        <v>15</v>
      </c>
      <c r="B4" t="s">
        <v>0</v>
      </c>
      <c r="D4" s="3">
        <v>0</v>
      </c>
      <c r="E4" s="3">
        <v>1</v>
      </c>
      <c r="F4" s="3">
        <v>3</v>
      </c>
      <c r="G4" s="3">
        <v>0</v>
      </c>
      <c r="H4">
        <f>SUMPRODUCT(D$3:G$3,D4:G4)</f>
        <v>186.68932858628779</v>
      </c>
      <c r="I4" s="5">
        <f>EXP(-H4)</f>
        <v>8.3532362550004818E-82</v>
      </c>
      <c r="J4" s="5">
        <f>SUM(I4:I11)</f>
        <v>7.2987048433327221E-40</v>
      </c>
      <c r="K4" s="5">
        <f>I4/J4</f>
        <v>1.1444819915729379E-42</v>
      </c>
      <c r="L4" s="5">
        <f>LN(K4)</f>
        <v>-96.57362178021819</v>
      </c>
      <c r="M4" s="16">
        <f>SUMPRODUCT(C4:C87,L4:L87)</f>
        <v>-1.4562384632837072E-9</v>
      </c>
      <c r="O4" s="5">
        <f>K4</f>
        <v>1.1444819915729379E-42</v>
      </c>
      <c r="P4">
        <f>C4</f>
        <v>0</v>
      </c>
    </row>
    <row r="5" spans="1:16" x14ac:dyDescent="0.25">
      <c r="B5" t="s">
        <v>1</v>
      </c>
      <c r="D5" s="3">
        <v>0</v>
      </c>
      <c r="E5" s="3">
        <v>0</v>
      </c>
      <c r="F5" s="3">
        <v>2</v>
      </c>
      <c r="G5" s="3">
        <v>1</v>
      </c>
      <c r="H5">
        <f t="shared" ref="H5:H67" si="0">SUMPRODUCT(D$3:G$3,D5:G5)</f>
        <v>112.3957699734888</v>
      </c>
      <c r="I5" s="5">
        <f t="shared" ref="I5:I67" si="1">EXP(-H5)</f>
        <v>1.5386410368197869E-49</v>
      </c>
      <c r="J5" s="5">
        <f>J4</f>
        <v>7.2987048433327221E-40</v>
      </c>
      <c r="K5" s="5">
        <f t="shared" ref="K5:K12" si="2">I5/J5</f>
        <v>2.108101464365033E-10</v>
      </c>
      <c r="L5" s="5">
        <f t="shared" ref="L5:L67" si="3">LN(K5)</f>
        <v>-22.280063167419208</v>
      </c>
      <c r="O5" s="5">
        <f t="shared" ref="O5:O68" si="4">K5</f>
        <v>2.108101464365033E-10</v>
      </c>
      <c r="P5">
        <f t="shared" ref="P5:P68" si="5">C5</f>
        <v>0</v>
      </c>
    </row>
    <row r="6" spans="1:16" x14ac:dyDescent="0.25">
      <c r="B6" t="s">
        <v>2</v>
      </c>
      <c r="D6" s="3">
        <v>0</v>
      </c>
      <c r="E6" s="3">
        <v>1</v>
      </c>
      <c r="F6" s="3">
        <v>2</v>
      </c>
      <c r="G6" s="3">
        <v>1</v>
      </c>
      <c r="H6">
        <f t="shared" si="0"/>
        <v>164.40926541907936</v>
      </c>
      <c r="I6" s="5">
        <f t="shared" si="1"/>
        <v>3.9624450693865417E-72</v>
      </c>
      <c r="J6" s="5">
        <f t="shared" ref="J6:J11" si="6">J5</f>
        <v>7.2987048433327221E-40</v>
      </c>
      <c r="K6" s="5">
        <f t="shared" si="2"/>
        <v>5.4289701453076114E-33</v>
      </c>
      <c r="L6" s="5">
        <f t="shared" si="3"/>
        <v>-74.293558613009765</v>
      </c>
      <c r="O6" s="5">
        <f t="shared" si="4"/>
        <v>5.4289701453076114E-33</v>
      </c>
      <c r="P6">
        <f t="shared" si="5"/>
        <v>0</v>
      </c>
    </row>
    <row r="7" spans="1:16" x14ac:dyDescent="0.25">
      <c r="B7" t="s">
        <v>3</v>
      </c>
      <c r="C7" s="3">
        <v>1</v>
      </c>
      <c r="D7" s="3">
        <v>0</v>
      </c>
      <c r="E7" s="3">
        <v>0</v>
      </c>
      <c r="F7" s="3">
        <v>1</v>
      </c>
      <c r="G7" s="3">
        <v>2</v>
      </c>
      <c r="H7">
        <f t="shared" si="0"/>
        <v>90.1157068062804</v>
      </c>
      <c r="I7" s="5">
        <f t="shared" si="1"/>
        <v>7.2987048417940814E-40</v>
      </c>
      <c r="J7" s="5">
        <f t="shared" si="6"/>
        <v>7.2987048433327221E-40</v>
      </c>
      <c r="K7" s="5">
        <f t="shared" si="2"/>
        <v>0.99999999978918985</v>
      </c>
      <c r="L7" s="5">
        <f t="shared" si="3"/>
        <v>-2.1081014713876734E-10</v>
      </c>
      <c r="O7" s="5">
        <f t="shared" si="4"/>
        <v>0.99999999978918985</v>
      </c>
      <c r="P7">
        <f t="shared" si="5"/>
        <v>1</v>
      </c>
    </row>
    <row r="8" spans="1:16" x14ac:dyDescent="0.25">
      <c r="B8" t="s">
        <v>4</v>
      </c>
      <c r="D8" s="3">
        <v>1</v>
      </c>
      <c r="E8" s="3">
        <v>1</v>
      </c>
      <c r="F8" s="3">
        <v>2</v>
      </c>
      <c r="G8" s="3">
        <v>1</v>
      </c>
      <c r="H8">
        <f t="shared" si="0"/>
        <v>264.40926541907936</v>
      </c>
      <c r="I8" s="5">
        <f t="shared" si="1"/>
        <v>1.4740596708927089E-115</v>
      </c>
      <c r="J8" s="5">
        <f t="shared" si="6"/>
        <v>7.2987048433327221E-40</v>
      </c>
      <c r="K8" s="5">
        <f t="shared" si="2"/>
        <v>2.0196181412093196E-76</v>
      </c>
      <c r="L8" s="5">
        <f t="shared" si="3"/>
        <v>-174.29355861300976</v>
      </c>
      <c r="O8" s="5">
        <f t="shared" si="4"/>
        <v>2.0196181412093196E-76</v>
      </c>
      <c r="P8">
        <f t="shared" si="5"/>
        <v>0</v>
      </c>
    </row>
    <row r="9" spans="1:16" x14ac:dyDescent="0.25">
      <c r="B9" t="s">
        <v>5</v>
      </c>
      <c r="D9" s="3">
        <v>1</v>
      </c>
      <c r="E9" s="3">
        <v>0</v>
      </c>
      <c r="F9" s="3">
        <v>1</v>
      </c>
      <c r="G9" s="3">
        <v>2</v>
      </c>
      <c r="H9">
        <f t="shared" si="0"/>
        <v>190.1157068062804</v>
      </c>
      <c r="I9" s="5">
        <f t="shared" si="1"/>
        <v>2.7151736538025121E-83</v>
      </c>
      <c r="J9" s="5">
        <f t="shared" si="6"/>
        <v>7.2987048433327221E-40</v>
      </c>
      <c r="K9" s="5">
        <f t="shared" si="2"/>
        <v>3.7200759752366068E-44</v>
      </c>
      <c r="L9" s="5">
        <f t="shared" si="3"/>
        <v>-100.0000000002108</v>
      </c>
      <c r="O9" s="5">
        <f t="shared" si="4"/>
        <v>3.7200759752366068E-44</v>
      </c>
      <c r="P9">
        <f t="shared" si="5"/>
        <v>0</v>
      </c>
    </row>
    <row r="10" spans="1:16" x14ac:dyDescent="0.25">
      <c r="B10" t="s">
        <v>6</v>
      </c>
      <c r="D10" s="3">
        <v>1</v>
      </c>
      <c r="E10" s="3">
        <v>1</v>
      </c>
      <c r="F10" s="3">
        <v>1</v>
      </c>
      <c r="G10" s="3">
        <v>2</v>
      </c>
      <c r="H10">
        <f t="shared" si="0"/>
        <v>242.12920225187099</v>
      </c>
      <c r="I10" s="5">
        <f t="shared" si="1"/>
        <v>6.9923563713566885E-106</v>
      </c>
      <c r="J10" s="5">
        <f t="shared" si="6"/>
        <v>7.2987048433327221E-40</v>
      </c>
      <c r="K10" s="5">
        <f t="shared" si="2"/>
        <v>9.58027009099309E-67</v>
      </c>
      <c r="L10" s="5">
        <f t="shared" si="3"/>
        <v>-152.0134954458014</v>
      </c>
      <c r="O10" s="5">
        <f t="shared" si="4"/>
        <v>9.58027009099309E-67</v>
      </c>
      <c r="P10">
        <f t="shared" si="5"/>
        <v>0</v>
      </c>
    </row>
    <row r="11" spans="1:16" x14ac:dyDescent="0.25">
      <c r="B11" t="s">
        <v>7</v>
      </c>
      <c r="D11" s="3">
        <v>1</v>
      </c>
      <c r="E11" s="3">
        <v>0</v>
      </c>
      <c r="F11" s="3">
        <v>0</v>
      </c>
      <c r="G11" s="3">
        <v>3</v>
      </c>
      <c r="H11">
        <f t="shared" si="0"/>
        <v>167.835643639072</v>
      </c>
      <c r="I11" s="5">
        <f t="shared" si="1"/>
        <v>1.2879710484181772E-73</v>
      </c>
      <c r="J11" s="5">
        <f t="shared" si="6"/>
        <v>7.2987048433327221E-40</v>
      </c>
      <c r="K11" s="5">
        <f t="shared" si="2"/>
        <v>1.7646569851289755E-34</v>
      </c>
      <c r="L11" s="5">
        <f t="shared" si="3"/>
        <v>-77.719936833002407</v>
      </c>
      <c r="O11" s="5">
        <f t="shared" si="4"/>
        <v>1.7646569851289755E-34</v>
      </c>
      <c r="P11">
        <f t="shared" si="5"/>
        <v>0</v>
      </c>
    </row>
    <row r="12" spans="1:16" x14ac:dyDescent="0.25">
      <c r="A12" t="s">
        <v>16</v>
      </c>
      <c r="B12" t="s">
        <v>0</v>
      </c>
      <c r="D12" s="3">
        <v>0</v>
      </c>
      <c r="E12" s="3">
        <v>1</v>
      </c>
      <c r="F12" s="3">
        <v>2</v>
      </c>
      <c r="G12" s="3">
        <v>0</v>
      </c>
      <c r="H12">
        <f t="shared" si="0"/>
        <v>141.79738420605537</v>
      </c>
      <c r="I12" s="5">
        <f t="shared" si="1"/>
        <v>2.6192592782499477E-62</v>
      </c>
      <c r="J12" s="5">
        <f t="shared" ref="J12" si="7">SUM(I12:I19)</f>
        <v>7.2987048433339651E-40</v>
      </c>
      <c r="K12" s="5">
        <f t="shared" si="2"/>
        <v>3.5886631045810311E-23</v>
      </c>
      <c r="L12" s="5">
        <f t="shared" si="3"/>
        <v>-51.681677399985951</v>
      </c>
      <c r="O12" s="5">
        <f t="shared" si="4"/>
        <v>3.5886631045810311E-23</v>
      </c>
      <c r="P12">
        <f t="shared" si="5"/>
        <v>0</v>
      </c>
    </row>
    <row r="13" spans="1:16" x14ac:dyDescent="0.25">
      <c r="B13" t="s">
        <v>1</v>
      </c>
      <c r="D13" s="3">
        <v>0</v>
      </c>
      <c r="E13" s="3">
        <v>0</v>
      </c>
      <c r="F13" s="3">
        <v>2</v>
      </c>
      <c r="G13" s="3">
        <v>1</v>
      </c>
      <c r="H13">
        <f t="shared" si="0"/>
        <v>112.3957699734888</v>
      </c>
      <c r="I13" s="5">
        <f t="shared" si="1"/>
        <v>1.5386410368197869E-49</v>
      </c>
      <c r="J13" s="5">
        <f t="shared" ref="J13:J19" si="8">J12</f>
        <v>7.2987048433339651E-40</v>
      </c>
      <c r="K13" s="5">
        <f t="shared" ref="K13:K67" si="9">I13/J13</f>
        <v>2.108101464364674E-10</v>
      </c>
      <c r="L13" s="5">
        <f t="shared" si="3"/>
        <v>-22.280063167419378</v>
      </c>
      <c r="O13" s="5">
        <f t="shared" si="4"/>
        <v>2.108101464364674E-10</v>
      </c>
      <c r="P13">
        <f t="shared" si="5"/>
        <v>0</v>
      </c>
    </row>
    <row r="14" spans="1:16" x14ac:dyDescent="0.25">
      <c r="B14" t="s">
        <v>2</v>
      </c>
      <c r="D14" s="3">
        <v>0</v>
      </c>
      <c r="E14" s="3">
        <v>1</v>
      </c>
      <c r="F14" s="3">
        <v>1</v>
      </c>
      <c r="G14" s="3">
        <v>1</v>
      </c>
      <c r="H14">
        <f t="shared" si="0"/>
        <v>119.51732103884697</v>
      </c>
      <c r="I14" s="5">
        <f t="shared" si="1"/>
        <v>1.2424730602265916E-52</v>
      </c>
      <c r="J14" s="5">
        <f t="shared" si="8"/>
        <v>7.2987048433339651E-40</v>
      </c>
      <c r="K14" s="5">
        <f t="shared" si="9"/>
        <v>1.7023199141438964E-13</v>
      </c>
      <c r="L14" s="5">
        <f t="shared" si="3"/>
        <v>-29.401614232777554</v>
      </c>
      <c r="O14" s="5">
        <f t="shared" si="4"/>
        <v>1.7023199141438964E-13</v>
      </c>
      <c r="P14">
        <f t="shared" si="5"/>
        <v>0</v>
      </c>
    </row>
    <row r="15" spans="1:16" x14ac:dyDescent="0.25">
      <c r="B15" t="s">
        <v>3</v>
      </c>
      <c r="C15" s="3">
        <v>1</v>
      </c>
      <c r="D15" s="3">
        <v>0</v>
      </c>
      <c r="E15" s="3">
        <v>0</v>
      </c>
      <c r="F15" s="3">
        <v>1</v>
      </c>
      <c r="G15" s="3">
        <v>2</v>
      </c>
      <c r="H15">
        <f t="shared" si="0"/>
        <v>90.1157068062804</v>
      </c>
      <c r="I15" s="5">
        <f t="shared" si="1"/>
        <v>7.2987048417940814E-40</v>
      </c>
      <c r="J15" s="5">
        <f t="shared" si="8"/>
        <v>7.2987048433339651E-40</v>
      </c>
      <c r="K15" s="5">
        <f t="shared" si="9"/>
        <v>0.99999999978901954</v>
      </c>
      <c r="L15" s="5">
        <f t="shared" si="3"/>
        <v>-2.1098045535078077E-10</v>
      </c>
      <c r="O15" s="5">
        <f t="shared" si="4"/>
        <v>0.99999999978901954</v>
      </c>
      <c r="P15">
        <f t="shared" si="5"/>
        <v>1</v>
      </c>
    </row>
    <row r="16" spans="1:16" x14ac:dyDescent="0.25">
      <c r="B16" t="s">
        <v>4</v>
      </c>
      <c r="D16" s="3">
        <v>1</v>
      </c>
      <c r="E16" s="3">
        <v>1</v>
      </c>
      <c r="F16" s="3">
        <v>1</v>
      </c>
      <c r="G16" s="3">
        <v>1</v>
      </c>
      <c r="H16">
        <f t="shared" si="0"/>
        <v>219.51732103884697</v>
      </c>
      <c r="I16" s="5">
        <f t="shared" si="1"/>
        <v>4.6220941822020325E-96</v>
      </c>
      <c r="J16" s="5">
        <f t="shared" si="8"/>
        <v>7.2987048433339651E-40</v>
      </c>
      <c r="K16" s="5">
        <f t="shared" si="9"/>
        <v>6.332759416108561E-57</v>
      </c>
      <c r="L16" s="5">
        <f t="shared" si="3"/>
        <v>-129.40161423277755</v>
      </c>
      <c r="O16" s="5">
        <f t="shared" si="4"/>
        <v>6.332759416108561E-57</v>
      </c>
      <c r="P16">
        <f t="shared" si="5"/>
        <v>0</v>
      </c>
    </row>
    <row r="17" spans="1:16" x14ac:dyDescent="0.25">
      <c r="B17" t="s">
        <v>5</v>
      </c>
      <c r="D17" s="3">
        <v>1</v>
      </c>
      <c r="E17" s="3">
        <v>0</v>
      </c>
      <c r="F17" s="3">
        <v>1</v>
      </c>
      <c r="G17" s="3">
        <v>2</v>
      </c>
      <c r="H17">
        <f t="shared" si="0"/>
        <v>190.1157068062804</v>
      </c>
      <c r="I17" s="5">
        <f t="shared" si="1"/>
        <v>2.7151736538025121E-83</v>
      </c>
      <c r="J17" s="5">
        <f t="shared" si="8"/>
        <v>7.2987048433339651E-40</v>
      </c>
      <c r="K17" s="5">
        <f t="shared" si="9"/>
        <v>3.720075975235973E-44</v>
      </c>
      <c r="L17" s="5">
        <f t="shared" si="3"/>
        <v>-100.00000000021097</v>
      </c>
      <c r="O17" s="5">
        <f t="shared" si="4"/>
        <v>3.720075975235973E-44</v>
      </c>
      <c r="P17">
        <f t="shared" si="5"/>
        <v>0</v>
      </c>
    </row>
    <row r="18" spans="1:16" x14ac:dyDescent="0.25">
      <c r="B18" t="s">
        <v>6</v>
      </c>
      <c r="D18" s="3">
        <v>1</v>
      </c>
      <c r="E18" s="3">
        <v>1</v>
      </c>
      <c r="F18" s="3">
        <v>0</v>
      </c>
      <c r="G18" s="3">
        <v>2</v>
      </c>
      <c r="H18">
        <f t="shared" si="0"/>
        <v>197.23725787163858</v>
      </c>
      <c r="I18" s="5">
        <f t="shared" si="1"/>
        <v>2.1925387650256383E-86</v>
      </c>
      <c r="J18" s="5">
        <f t="shared" si="8"/>
        <v>7.2987048433339651E-40</v>
      </c>
      <c r="K18" s="5">
        <f t="shared" si="9"/>
        <v>3.0040107280514603E-47</v>
      </c>
      <c r="L18" s="5">
        <f t="shared" si="3"/>
        <v>-107.12155106556915</v>
      </c>
      <c r="O18" s="5">
        <f t="shared" si="4"/>
        <v>3.0040107280514603E-47</v>
      </c>
      <c r="P18">
        <f t="shared" si="5"/>
        <v>0</v>
      </c>
    </row>
    <row r="19" spans="1:16" x14ac:dyDescent="0.25">
      <c r="B19" t="s">
        <v>7</v>
      </c>
      <c r="D19" s="3">
        <v>1</v>
      </c>
      <c r="E19" s="3">
        <v>0</v>
      </c>
      <c r="F19" s="3">
        <v>0</v>
      </c>
      <c r="G19" s="3">
        <v>3</v>
      </c>
      <c r="H19">
        <f t="shared" si="0"/>
        <v>167.835643639072</v>
      </c>
      <c r="I19" s="5">
        <f t="shared" si="1"/>
        <v>1.2879710484181772E-73</v>
      </c>
      <c r="J19" s="5">
        <f t="shared" si="8"/>
        <v>7.2987048433339651E-40</v>
      </c>
      <c r="K19" s="5">
        <f t="shared" si="9"/>
        <v>1.7646569851286749E-34</v>
      </c>
      <c r="L19" s="5">
        <f t="shared" si="3"/>
        <v>-77.719936833002578</v>
      </c>
      <c r="O19" s="5">
        <f t="shared" si="4"/>
        <v>1.7646569851286749E-34</v>
      </c>
      <c r="P19">
        <f t="shared" si="5"/>
        <v>0</v>
      </c>
    </row>
    <row r="20" spans="1:16" x14ac:dyDescent="0.25">
      <c r="A20" t="s">
        <v>17</v>
      </c>
      <c r="B20" t="s">
        <v>0</v>
      </c>
      <c r="D20" s="3">
        <v>0</v>
      </c>
      <c r="E20" s="3">
        <v>1</v>
      </c>
      <c r="F20" s="3">
        <v>2</v>
      </c>
      <c r="G20" s="3">
        <v>0</v>
      </c>
      <c r="H20">
        <f t="shared" si="0"/>
        <v>141.79738420605537</v>
      </c>
      <c r="I20" s="5">
        <f t="shared" si="1"/>
        <v>2.6192592782499477E-62</v>
      </c>
      <c r="J20" s="5">
        <f t="shared" ref="J20" si="10">SUM(I20:I27)</f>
        <v>4.8245969456250395E-30</v>
      </c>
      <c r="K20" s="5">
        <f t="shared" si="9"/>
        <v>5.4289701456307154E-33</v>
      </c>
      <c r="L20" s="5">
        <f t="shared" si="3"/>
        <v>-74.29355861295025</v>
      </c>
      <c r="O20" s="5">
        <f t="shared" si="4"/>
        <v>5.4289701456307154E-33</v>
      </c>
      <c r="P20">
        <f t="shared" si="5"/>
        <v>0</v>
      </c>
    </row>
    <row r="21" spans="1:16" x14ac:dyDescent="0.25">
      <c r="B21" t="s">
        <v>1</v>
      </c>
      <c r="C21" s="3">
        <v>1</v>
      </c>
      <c r="D21" s="3">
        <v>0</v>
      </c>
      <c r="E21" s="3">
        <v>0</v>
      </c>
      <c r="F21" s="3">
        <v>1</v>
      </c>
      <c r="G21" s="3">
        <v>1</v>
      </c>
      <c r="H21">
        <f t="shared" si="0"/>
        <v>67.503825593256394</v>
      </c>
      <c r="I21" s="5">
        <f t="shared" si="1"/>
        <v>4.824596944895169E-30</v>
      </c>
      <c r="J21" s="5">
        <f t="shared" ref="J21:J27" si="11">J20</f>
        <v>4.8245969456250395E-30</v>
      </c>
      <c r="K21" s="5">
        <f t="shared" si="9"/>
        <v>0.9999999998487189</v>
      </c>
      <c r="L21" s="5">
        <f t="shared" si="3"/>
        <v>-1.512810987706136E-10</v>
      </c>
      <c r="O21" s="5">
        <f t="shared" si="4"/>
        <v>0.9999999998487189</v>
      </c>
      <c r="P21">
        <f t="shared" si="5"/>
        <v>1</v>
      </c>
    </row>
    <row r="22" spans="1:16" x14ac:dyDescent="0.25">
      <c r="B22" t="s">
        <v>2</v>
      </c>
      <c r="D22" s="3">
        <v>0</v>
      </c>
      <c r="E22" s="3">
        <v>1</v>
      </c>
      <c r="F22" s="3">
        <v>2</v>
      </c>
      <c r="G22" s="3">
        <v>1</v>
      </c>
      <c r="H22">
        <f t="shared" si="0"/>
        <v>164.40926541907936</v>
      </c>
      <c r="I22" s="5">
        <f t="shared" si="1"/>
        <v>3.9624450693865417E-72</v>
      </c>
      <c r="J22" s="5">
        <f t="shared" si="11"/>
        <v>4.8245969456250395E-30</v>
      </c>
      <c r="K22" s="5">
        <f t="shared" si="9"/>
        <v>8.2130074575031606E-43</v>
      </c>
      <c r="L22" s="5">
        <f t="shared" si="3"/>
        <v>-96.905439825974241</v>
      </c>
      <c r="O22" s="5">
        <f t="shared" si="4"/>
        <v>8.2130074575031606E-43</v>
      </c>
      <c r="P22">
        <f t="shared" si="5"/>
        <v>0</v>
      </c>
    </row>
    <row r="23" spans="1:16" x14ac:dyDescent="0.25">
      <c r="B23" t="s">
        <v>3</v>
      </c>
      <c r="D23" s="3">
        <v>0</v>
      </c>
      <c r="E23" s="3">
        <v>0</v>
      </c>
      <c r="F23" s="3">
        <v>1</v>
      </c>
      <c r="G23" s="3">
        <v>2</v>
      </c>
      <c r="H23">
        <f t="shared" si="0"/>
        <v>90.1157068062804</v>
      </c>
      <c r="I23" s="5">
        <f t="shared" si="1"/>
        <v>7.2987048417940814E-40</v>
      </c>
      <c r="J23" s="5">
        <f t="shared" si="11"/>
        <v>4.8245969456250395E-30</v>
      </c>
      <c r="K23" s="5">
        <f t="shared" si="9"/>
        <v>1.5128113133704509E-10</v>
      </c>
      <c r="L23" s="5">
        <f t="shared" si="3"/>
        <v>-22.611881213175288</v>
      </c>
      <c r="O23" s="5">
        <f t="shared" si="4"/>
        <v>1.5128113133704509E-10</v>
      </c>
      <c r="P23">
        <f t="shared" si="5"/>
        <v>0</v>
      </c>
    </row>
    <row r="24" spans="1:16" x14ac:dyDescent="0.25">
      <c r="B24" t="s">
        <v>4</v>
      </c>
      <c r="D24" s="3">
        <v>1</v>
      </c>
      <c r="E24" s="3">
        <v>1</v>
      </c>
      <c r="F24" s="3">
        <v>1</v>
      </c>
      <c r="G24" s="3">
        <v>1</v>
      </c>
      <c r="H24">
        <f t="shared" si="0"/>
        <v>219.51732103884697</v>
      </c>
      <c r="I24" s="5">
        <f t="shared" si="1"/>
        <v>4.6220941822020325E-96</v>
      </c>
      <c r="J24" s="5">
        <f t="shared" si="11"/>
        <v>4.8245969456250395E-30</v>
      </c>
      <c r="K24" s="5">
        <f t="shared" si="9"/>
        <v>9.5802700915635296E-67</v>
      </c>
      <c r="L24" s="5">
        <f t="shared" si="3"/>
        <v>-152.01349544574185</v>
      </c>
      <c r="O24" s="5">
        <f t="shared" si="4"/>
        <v>9.5802700915635296E-67</v>
      </c>
      <c r="P24">
        <f t="shared" si="5"/>
        <v>0</v>
      </c>
    </row>
    <row r="25" spans="1:16" x14ac:dyDescent="0.25">
      <c r="B25" t="s">
        <v>5</v>
      </c>
      <c r="D25" s="3">
        <v>1</v>
      </c>
      <c r="E25" s="3">
        <v>0</v>
      </c>
      <c r="F25" s="3">
        <v>0</v>
      </c>
      <c r="G25" s="3">
        <v>2</v>
      </c>
      <c r="H25">
        <f t="shared" si="0"/>
        <v>145.22376242604798</v>
      </c>
      <c r="I25" s="5">
        <f t="shared" si="1"/>
        <v>8.5137587010360817E-64</v>
      </c>
      <c r="J25" s="5">
        <f t="shared" si="11"/>
        <v>4.8245969456250395E-30</v>
      </c>
      <c r="K25" s="5">
        <f t="shared" si="9"/>
        <v>1.7646569852340487E-34</v>
      </c>
      <c r="L25" s="5">
        <f t="shared" si="3"/>
        <v>-77.719936832942864</v>
      </c>
      <c r="O25" s="5">
        <f t="shared" si="4"/>
        <v>1.7646569852340487E-34</v>
      </c>
      <c r="P25">
        <f t="shared" si="5"/>
        <v>0</v>
      </c>
    </row>
    <row r="26" spans="1:16" x14ac:dyDescent="0.25">
      <c r="B26" t="s">
        <v>6</v>
      </c>
      <c r="D26" s="3">
        <v>1</v>
      </c>
      <c r="E26" s="3">
        <v>1</v>
      </c>
      <c r="F26" s="3">
        <v>1</v>
      </c>
      <c r="G26" s="3">
        <v>2</v>
      </c>
      <c r="H26">
        <f t="shared" si="0"/>
        <v>242.12920225187099</v>
      </c>
      <c r="I26" s="5">
        <f t="shared" si="1"/>
        <v>6.9923563713566885E-106</v>
      </c>
      <c r="J26" s="5">
        <f t="shared" si="11"/>
        <v>4.8245969456250395E-30</v>
      </c>
      <c r="K26" s="5">
        <f t="shared" si="9"/>
        <v>1.4493140981854204E-76</v>
      </c>
      <c r="L26" s="5">
        <f t="shared" si="3"/>
        <v>-174.62537665876587</v>
      </c>
      <c r="O26" s="5">
        <f t="shared" si="4"/>
        <v>1.4493140981854204E-76</v>
      </c>
      <c r="P26">
        <f t="shared" si="5"/>
        <v>0</v>
      </c>
    </row>
    <row r="27" spans="1:16" x14ac:dyDescent="0.25">
      <c r="B27" t="s">
        <v>7</v>
      </c>
      <c r="D27" s="3">
        <v>1</v>
      </c>
      <c r="E27" s="3">
        <v>0</v>
      </c>
      <c r="F27" s="3">
        <v>0</v>
      </c>
      <c r="G27" s="3">
        <v>3</v>
      </c>
      <c r="H27">
        <f t="shared" si="0"/>
        <v>167.835643639072</v>
      </c>
      <c r="I27" s="5">
        <f t="shared" si="1"/>
        <v>1.2879710484181772E-73</v>
      </c>
      <c r="J27" s="5">
        <f t="shared" si="11"/>
        <v>4.8245969456250395E-30</v>
      </c>
      <c r="K27" s="5">
        <f t="shared" si="9"/>
        <v>2.6695930518840826E-44</v>
      </c>
      <c r="L27" s="5">
        <f t="shared" si="3"/>
        <v>-100.33181804596688</v>
      </c>
      <c r="O27" s="5">
        <f t="shared" si="4"/>
        <v>2.6695930518840826E-44</v>
      </c>
      <c r="P27">
        <f t="shared" si="5"/>
        <v>0</v>
      </c>
    </row>
    <row r="28" spans="1:16" x14ac:dyDescent="0.25">
      <c r="A28" t="s">
        <v>18</v>
      </c>
      <c r="B28" t="s">
        <v>0</v>
      </c>
      <c r="D28" s="3">
        <v>0</v>
      </c>
      <c r="E28" s="3">
        <v>1</v>
      </c>
      <c r="F28" s="3">
        <v>1</v>
      </c>
      <c r="G28" s="3">
        <v>0</v>
      </c>
      <c r="H28">
        <f t="shared" si="0"/>
        <v>96.905439825822981</v>
      </c>
      <c r="I28" s="5">
        <f t="shared" si="1"/>
        <v>8.2130074587455158E-43</v>
      </c>
      <c r="J28" s="5">
        <f t="shared" ref="J28" si="12">SUM(I28:I35)</f>
        <v>4.8245969456258607E-30</v>
      </c>
      <c r="K28" s="5">
        <f t="shared" si="9"/>
        <v>1.7023199142452096E-13</v>
      </c>
      <c r="L28" s="5">
        <f t="shared" si="3"/>
        <v>-29.401614232718039</v>
      </c>
      <c r="O28" s="5">
        <f t="shared" si="4"/>
        <v>1.7023199142452096E-13</v>
      </c>
      <c r="P28">
        <f t="shared" si="5"/>
        <v>0</v>
      </c>
    </row>
    <row r="29" spans="1:16" x14ac:dyDescent="0.25">
      <c r="B29" t="s">
        <v>1</v>
      </c>
      <c r="C29" s="3">
        <v>1</v>
      </c>
      <c r="D29" s="3">
        <v>0</v>
      </c>
      <c r="E29" s="3">
        <v>0</v>
      </c>
      <c r="F29" s="3">
        <v>1</v>
      </c>
      <c r="G29" s="3">
        <v>1</v>
      </c>
      <c r="H29">
        <f t="shared" si="0"/>
        <v>67.503825593256394</v>
      </c>
      <c r="I29" s="5">
        <f t="shared" si="1"/>
        <v>4.824596944895169E-30</v>
      </c>
      <c r="J29" s="5">
        <f t="shared" ref="J29:J35" si="13">J28</f>
        <v>4.8245969456258607E-30</v>
      </c>
      <c r="K29" s="5">
        <f t="shared" si="9"/>
        <v>0.9999999998485487</v>
      </c>
      <c r="L29" s="5">
        <f t="shared" si="3"/>
        <v>-1.5145129596031441E-10</v>
      </c>
      <c r="O29" s="5">
        <f t="shared" si="4"/>
        <v>0.9999999998485487</v>
      </c>
      <c r="P29">
        <f t="shared" si="5"/>
        <v>1</v>
      </c>
    </row>
    <row r="30" spans="1:16" x14ac:dyDescent="0.25">
      <c r="B30" t="s">
        <v>2</v>
      </c>
      <c r="D30" s="3">
        <v>0</v>
      </c>
      <c r="E30" s="3">
        <v>1</v>
      </c>
      <c r="F30" s="3">
        <v>1</v>
      </c>
      <c r="G30" s="3">
        <v>1</v>
      </c>
      <c r="H30">
        <f t="shared" si="0"/>
        <v>119.51732103884697</v>
      </c>
      <c r="I30" s="5">
        <f t="shared" si="1"/>
        <v>1.2424730602265916E-52</v>
      </c>
      <c r="J30" s="5">
        <f t="shared" si="13"/>
        <v>4.8245969456258607E-30</v>
      </c>
      <c r="K30" s="5">
        <f t="shared" si="9"/>
        <v>2.5752888256355981E-23</v>
      </c>
      <c r="L30" s="5">
        <f t="shared" si="3"/>
        <v>-52.013495445742031</v>
      </c>
      <c r="O30" s="5">
        <f t="shared" si="4"/>
        <v>2.5752888256355981E-23</v>
      </c>
      <c r="P30">
        <f t="shared" si="5"/>
        <v>0</v>
      </c>
    </row>
    <row r="31" spans="1:16" x14ac:dyDescent="0.25">
      <c r="B31" t="s">
        <v>3</v>
      </c>
      <c r="D31" s="3">
        <v>0</v>
      </c>
      <c r="E31" s="3">
        <v>0</v>
      </c>
      <c r="F31" s="3">
        <v>1</v>
      </c>
      <c r="G31" s="3">
        <v>2</v>
      </c>
      <c r="H31">
        <f t="shared" si="0"/>
        <v>90.1157068062804</v>
      </c>
      <c r="I31" s="5">
        <f t="shared" si="1"/>
        <v>7.2987048417940814E-40</v>
      </c>
      <c r="J31" s="5">
        <f t="shared" si="13"/>
        <v>4.8245969456258607E-30</v>
      </c>
      <c r="K31" s="5">
        <f t="shared" si="9"/>
        <v>1.5128113133701934E-10</v>
      </c>
      <c r="L31" s="5">
        <f t="shared" si="3"/>
        <v>-22.611881213175458</v>
      </c>
      <c r="O31" s="5">
        <f t="shared" si="4"/>
        <v>1.5128113133701934E-10</v>
      </c>
      <c r="P31">
        <f t="shared" si="5"/>
        <v>0</v>
      </c>
    </row>
    <row r="32" spans="1:16" x14ac:dyDescent="0.25">
      <c r="B32" t="s">
        <v>4</v>
      </c>
      <c r="D32" s="3">
        <v>1</v>
      </c>
      <c r="E32" s="3">
        <v>1</v>
      </c>
      <c r="F32" s="3">
        <v>0</v>
      </c>
      <c r="G32" s="3">
        <v>1</v>
      </c>
      <c r="H32">
        <f t="shared" si="0"/>
        <v>174.62537665861458</v>
      </c>
      <c r="I32" s="5">
        <f t="shared" si="1"/>
        <v>1.4493140984046949E-76</v>
      </c>
      <c r="J32" s="5">
        <f t="shared" si="13"/>
        <v>4.8245969456258607E-30</v>
      </c>
      <c r="K32" s="5">
        <f t="shared" si="9"/>
        <v>3.0040107282302431E-47</v>
      </c>
      <c r="L32" s="5">
        <f t="shared" si="3"/>
        <v>-107.12155106550964</v>
      </c>
      <c r="O32" s="5">
        <f t="shared" si="4"/>
        <v>3.0040107282302431E-47</v>
      </c>
      <c r="P32">
        <f t="shared" si="5"/>
        <v>0</v>
      </c>
    </row>
    <row r="33" spans="1:16" x14ac:dyDescent="0.25">
      <c r="B33" t="s">
        <v>5</v>
      </c>
      <c r="D33" s="3">
        <v>1</v>
      </c>
      <c r="E33" s="3">
        <v>0</v>
      </c>
      <c r="F33" s="3">
        <v>0</v>
      </c>
      <c r="G33" s="3">
        <v>2</v>
      </c>
      <c r="H33">
        <f t="shared" si="0"/>
        <v>145.22376242604798</v>
      </c>
      <c r="I33" s="5">
        <f t="shared" si="1"/>
        <v>8.5137587010360817E-64</v>
      </c>
      <c r="J33" s="5">
        <f t="shared" si="13"/>
        <v>4.8245969456258607E-30</v>
      </c>
      <c r="K33" s="5">
        <f t="shared" si="9"/>
        <v>1.7646569852337483E-34</v>
      </c>
      <c r="L33" s="5">
        <f t="shared" si="3"/>
        <v>-77.719936832943034</v>
      </c>
      <c r="O33" s="5">
        <f t="shared" si="4"/>
        <v>1.7646569852337483E-34</v>
      </c>
      <c r="P33">
        <f t="shared" si="5"/>
        <v>0</v>
      </c>
    </row>
    <row r="34" spans="1:16" x14ac:dyDescent="0.25">
      <c r="B34" t="s">
        <v>6</v>
      </c>
      <c r="D34" s="3">
        <v>1</v>
      </c>
      <c r="E34" s="3">
        <v>1</v>
      </c>
      <c r="F34" s="3">
        <v>0</v>
      </c>
      <c r="G34" s="3">
        <v>2</v>
      </c>
      <c r="H34">
        <f t="shared" si="0"/>
        <v>197.23725787163858</v>
      </c>
      <c r="I34" s="5">
        <f t="shared" si="1"/>
        <v>2.1925387650256383E-86</v>
      </c>
      <c r="J34" s="5">
        <f t="shared" si="13"/>
        <v>4.8245969456258607E-30</v>
      </c>
      <c r="K34" s="5">
        <f t="shared" si="9"/>
        <v>4.5445014158404806E-57</v>
      </c>
      <c r="L34" s="5">
        <f t="shared" si="3"/>
        <v>-129.73343227853363</v>
      </c>
      <c r="O34" s="5">
        <f t="shared" si="4"/>
        <v>4.5445014158404806E-57</v>
      </c>
      <c r="P34">
        <f t="shared" si="5"/>
        <v>0</v>
      </c>
    </row>
    <row r="35" spans="1:16" x14ac:dyDescent="0.25">
      <c r="B35" t="s">
        <v>7</v>
      </c>
      <c r="D35" s="3">
        <v>1</v>
      </c>
      <c r="E35" s="3">
        <v>0</v>
      </c>
      <c r="F35" s="3">
        <v>0</v>
      </c>
      <c r="G35" s="3">
        <v>3</v>
      </c>
      <c r="H35">
        <f t="shared" si="0"/>
        <v>167.835643639072</v>
      </c>
      <c r="I35" s="5">
        <f t="shared" si="1"/>
        <v>1.2879710484181772E-73</v>
      </c>
      <c r="J35" s="5">
        <f t="shared" si="13"/>
        <v>4.8245969456258607E-30</v>
      </c>
      <c r="K35" s="5">
        <f t="shared" si="9"/>
        <v>2.669593051883628E-44</v>
      </c>
      <c r="L35" s="5">
        <f t="shared" si="3"/>
        <v>-100.33181804596705</v>
      </c>
      <c r="O35" s="5">
        <f t="shared" si="4"/>
        <v>2.669593051883628E-44</v>
      </c>
      <c r="P35">
        <f t="shared" si="5"/>
        <v>0</v>
      </c>
    </row>
    <row r="36" spans="1:16" x14ac:dyDescent="0.25">
      <c r="A36" t="s">
        <v>19</v>
      </c>
      <c r="B36" t="s">
        <v>0</v>
      </c>
      <c r="D36" s="3">
        <v>0</v>
      </c>
      <c r="E36" s="3">
        <v>1</v>
      </c>
      <c r="F36" s="3">
        <v>2</v>
      </c>
      <c r="G36" s="3">
        <v>0</v>
      </c>
      <c r="H36">
        <f t="shared" si="0"/>
        <v>141.79738420605537</v>
      </c>
      <c r="I36" s="5">
        <f t="shared" si="1"/>
        <v>2.6192592782499477E-62</v>
      </c>
      <c r="J36" s="5">
        <f t="shared" ref="J36" si="14">SUM(I36:I43)</f>
        <v>2.2885980710365636E-20</v>
      </c>
      <c r="K36" s="5">
        <f t="shared" si="9"/>
        <v>1.1444819915729541E-42</v>
      </c>
      <c r="L36" s="5">
        <f t="shared" si="3"/>
        <v>-96.573621780218176</v>
      </c>
      <c r="O36" s="5">
        <f t="shared" si="4"/>
        <v>1.1444819915729541E-42</v>
      </c>
      <c r="P36">
        <f t="shared" si="5"/>
        <v>0</v>
      </c>
    </row>
    <row r="37" spans="1:16" x14ac:dyDescent="0.25">
      <c r="B37" t="s">
        <v>1</v>
      </c>
      <c r="D37" s="3">
        <v>0</v>
      </c>
      <c r="E37" s="3">
        <v>0</v>
      </c>
      <c r="F37" s="3">
        <v>1</v>
      </c>
      <c r="G37" s="3">
        <v>1</v>
      </c>
      <c r="H37">
        <f t="shared" si="0"/>
        <v>67.503825593256394</v>
      </c>
      <c r="I37" s="5">
        <f t="shared" si="1"/>
        <v>4.824596944895169E-30</v>
      </c>
      <c r="J37" s="5">
        <f t="shared" ref="J37:J43" si="15">J36</f>
        <v>2.2885980710365636E-20</v>
      </c>
      <c r="K37" s="5">
        <f t="shared" si="9"/>
        <v>2.1081014643650327E-10</v>
      </c>
      <c r="L37" s="5">
        <f t="shared" si="3"/>
        <v>-22.280063167419208</v>
      </c>
      <c r="O37" s="5">
        <f t="shared" si="4"/>
        <v>2.1081014643650327E-10</v>
      </c>
      <c r="P37">
        <f t="shared" si="5"/>
        <v>0</v>
      </c>
    </row>
    <row r="38" spans="1:16" x14ac:dyDescent="0.25">
      <c r="B38" t="s">
        <v>2</v>
      </c>
      <c r="D38" s="3">
        <v>0</v>
      </c>
      <c r="E38" s="3">
        <v>1</v>
      </c>
      <c r="F38" s="3">
        <v>1</v>
      </c>
      <c r="G38" s="3">
        <v>1</v>
      </c>
      <c r="H38">
        <f t="shared" si="0"/>
        <v>119.51732103884697</v>
      </c>
      <c r="I38" s="5">
        <f t="shared" si="1"/>
        <v>1.2424730602265916E-52</v>
      </c>
      <c r="J38" s="5">
        <f t="shared" si="15"/>
        <v>2.2885980710365636E-20</v>
      </c>
      <c r="K38" s="5">
        <f t="shared" si="9"/>
        <v>5.4289701453075348E-33</v>
      </c>
      <c r="L38" s="5">
        <f t="shared" si="3"/>
        <v>-74.293558613009779</v>
      </c>
      <c r="O38" s="5">
        <f t="shared" si="4"/>
        <v>5.4289701453075348E-33</v>
      </c>
      <c r="P38">
        <f t="shared" si="5"/>
        <v>0</v>
      </c>
    </row>
    <row r="39" spans="1:16" x14ac:dyDescent="0.25">
      <c r="B39" t="s">
        <v>3</v>
      </c>
      <c r="C39" s="3">
        <v>1</v>
      </c>
      <c r="D39" s="3">
        <v>0</v>
      </c>
      <c r="E39" s="3">
        <v>0</v>
      </c>
      <c r="F39" s="3">
        <v>0</v>
      </c>
      <c r="G39" s="3">
        <v>2</v>
      </c>
      <c r="H39">
        <f t="shared" si="0"/>
        <v>45.223762426047998</v>
      </c>
      <c r="I39" s="5">
        <f t="shared" si="1"/>
        <v>2.288598070554104E-20</v>
      </c>
      <c r="J39" s="5">
        <f t="shared" si="15"/>
        <v>2.2885980710365636E-20</v>
      </c>
      <c r="K39" s="5">
        <f t="shared" si="9"/>
        <v>0.99999999978918985</v>
      </c>
      <c r="L39" s="5">
        <f t="shared" si="3"/>
        <v>-2.1081014713876734E-10</v>
      </c>
      <c r="O39" s="5">
        <f t="shared" si="4"/>
        <v>0.99999999978918985</v>
      </c>
      <c r="P39">
        <f t="shared" si="5"/>
        <v>1</v>
      </c>
    </row>
    <row r="40" spans="1:16" x14ac:dyDescent="0.25">
      <c r="B40" t="s">
        <v>4</v>
      </c>
      <c r="D40" s="3">
        <v>1</v>
      </c>
      <c r="E40" s="3">
        <v>1</v>
      </c>
      <c r="F40" s="3">
        <v>2</v>
      </c>
      <c r="G40" s="3">
        <v>1</v>
      </c>
      <c r="H40">
        <f t="shared" si="0"/>
        <v>264.40926541907936</v>
      </c>
      <c r="I40" s="5">
        <f t="shared" si="1"/>
        <v>1.4740596708927089E-115</v>
      </c>
      <c r="J40" s="5">
        <f t="shared" si="15"/>
        <v>2.2885980710365636E-20</v>
      </c>
      <c r="K40" s="5">
        <f t="shared" si="9"/>
        <v>6.4408848785976218E-96</v>
      </c>
      <c r="L40" s="5">
        <f t="shared" si="3"/>
        <v>-219.18550299324218</v>
      </c>
      <c r="O40" s="5">
        <f t="shared" si="4"/>
        <v>6.4408848785976218E-96</v>
      </c>
      <c r="P40">
        <f t="shared" si="5"/>
        <v>0</v>
      </c>
    </row>
    <row r="41" spans="1:16" x14ac:dyDescent="0.25">
      <c r="B41" t="s">
        <v>5</v>
      </c>
      <c r="D41" s="3">
        <v>1</v>
      </c>
      <c r="E41" s="3">
        <v>0</v>
      </c>
      <c r="F41" s="3">
        <v>1</v>
      </c>
      <c r="G41" s="3">
        <v>2</v>
      </c>
      <c r="H41">
        <f t="shared" si="0"/>
        <v>190.1157068062804</v>
      </c>
      <c r="I41" s="5">
        <f t="shared" si="1"/>
        <v>2.7151736538025121E-83</v>
      </c>
      <c r="J41" s="5">
        <f t="shared" si="15"/>
        <v>2.2885980710365636E-20</v>
      </c>
      <c r="K41" s="5">
        <f t="shared" si="9"/>
        <v>1.1863916552952181E-63</v>
      </c>
      <c r="L41" s="5">
        <f t="shared" si="3"/>
        <v>-144.89194438044322</v>
      </c>
      <c r="O41" s="5">
        <f t="shared" si="4"/>
        <v>1.1863916552952181E-63</v>
      </c>
      <c r="P41">
        <f t="shared" si="5"/>
        <v>0</v>
      </c>
    </row>
    <row r="42" spans="1:16" x14ac:dyDescent="0.25">
      <c r="B42" t="s">
        <v>6</v>
      </c>
      <c r="D42" s="3">
        <v>1</v>
      </c>
      <c r="E42" s="3">
        <v>1</v>
      </c>
      <c r="F42" s="3">
        <v>1</v>
      </c>
      <c r="G42" s="3">
        <v>2</v>
      </c>
      <c r="H42">
        <f t="shared" si="0"/>
        <v>242.12920225187099</v>
      </c>
      <c r="I42" s="5">
        <f t="shared" si="1"/>
        <v>6.9923563713566885E-106</v>
      </c>
      <c r="J42" s="5">
        <f t="shared" si="15"/>
        <v>2.2885980710365636E-20</v>
      </c>
      <c r="K42" s="5">
        <f t="shared" si="9"/>
        <v>3.0553011731717815E-86</v>
      </c>
      <c r="L42" s="5">
        <f t="shared" si="3"/>
        <v>-196.90543982603381</v>
      </c>
      <c r="O42" s="5">
        <f t="shared" si="4"/>
        <v>3.0553011731717815E-86</v>
      </c>
      <c r="P42">
        <f t="shared" si="5"/>
        <v>0</v>
      </c>
    </row>
    <row r="43" spans="1:16" x14ac:dyDescent="0.25">
      <c r="B43" t="s">
        <v>7</v>
      </c>
      <c r="D43" s="3">
        <v>1</v>
      </c>
      <c r="E43" s="3">
        <v>0</v>
      </c>
      <c r="F43" s="3">
        <v>0</v>
      </c>
      <c r="G43" s="3">
        <v>3</v>
      </c>
      <c r="H43">
        <f t="shared" si="0"/>
        <v>167.835643639072</v>
      </c>
      <c r="I43" s="5">
        <f t="shared" si="1"/>
        <v>1.2879710484181772E-73</v>
      </c>
      <c r="J43" s="5">
        <f t="shared" si="15"/>
        <v>2.2885980710365636E-20</v>
      </c>
      <c r="K43" s="5">
        <f t="shared" si="9"/>
        <v>5.6277730227869268E-54</v>
      </c>
      <c r="L43" s="5">
        <f t="shared" si="3"/>
        <v>-122.61188121323481</v>
      </c>
      <c r="O43" s="5">
        <f t="shared" si="4"/>
        <v>5.6277730227869268E-54</v>
      </c>
      <c r="P43">
        <f t="shared" si="5"/>
        <v>0</v>
      </c>
    </row>
    <row r="44" spans="1:16" x14ac:dyDescent="0.25">
      <c r="A44" t="s">
        <v>20</v>
      </c>
      <c r="B44" t="s">
        <v>0</v>
      </c>
      <c r="D44" s="3">
        <v>0</v>
      </c>
      <c r="E44" s="3">
        <v>1</v>
      </c>
      <c r="F44" s="3">
        <v>1</v>
      </c>
      <c r="G44" s="3">
        <v>0</v>
      </c>
      <c r="H44">
        <f t="shared" si="0"/>
        <v>96.905439825822981</v>
      </c>
      <c r="I44" s="5">
        <f t="shared" si="1"/>
        <v>8.2130074587455158E-43</v>
      </c>
      <c r="J44" s="5">
        <f t="shared" ref="J44" si="16">SUM(I44:I51)</f>
        <v>2.2885980710369533E-20</v>
      </c>
      <c r="K44" s="5">
        <f t="shared" si="9"/>
        <v>3.58866310458098E-23</v>
      </c>
      <c r="L44" s="5">
        <f t="shared" si="3"/>
        <v>-51.681677399985965</v>
      </c>
      <c r="O44" s="5">
        <f t="shared" si="4"/>
        <v>3.58866310458098E-23</v>
      </c>
      <c r="P44">
        <f t="shared" si="5"/>
        <v>0</v>
      </c>
    </row>
    <row r="45" spans="1:16" x14ac:dyDescent="0.25">
      <c r="B45" t="s">
        <v>1</v>
      </c>
      <c r="D45" s="3">
        <v>0</v>
      </c>
      <c r="E45" s="3">
        <v>0</v>
      </c>
      <c r="F45" s="3">
        <v>1</v>
      </c>
      <c r="G45" s="3">
        <v>1</v>
      </c>
      <c r="H45">
        <f t="shared" si="0"/>
        <v>67.503825593256394</v>
      </c>
      <c r="I45" s="5">
        <f t="shared" si="1"/>
        <v>4.824596944895169E-30</v>
      </c>
      <c r="J45" s="5">
        <f t="shared" ref="J45:J51" si="17">J44</f>
        <v>2.2885980710369533E-20</v>
      </c>
      <c r="K45" s="5">
        <f t="shared" si="9"/>
        <v>2.1081014643646737E-10</v>
      </c>
      <c r="L45" s="5">
        <f t="shared" si="3"/>
        <v>-22.280063167419378</v>
      </c>
      <c r="O45" s="5">
        <f t="shared" si="4"/>
        <v>2.1081014643646737E-10</v>
      </c>
      <c r="P45">
        <f t="shared" si="5"/>
        <v>0</v>
      </c>
    </row>
    <row r="46" spans="1:16" x14ac:dyDescent="0.25">
      <c r="B46" t="s">
        <v>2</v>
      </c>
      <c r="D46" s="3">
        <v>0</v>
      </c>
      <c r="E46" s="3">
        <v>1</v>
      </c>
      <c r="F46" s="3">
        <v>0</v>
      </c>
      <c r="G46" s="3">
        <v>1</v>
      </c>
      <c r="H46">
        <f t="shared" si="0"/>
        <v>74.625376658614584</v>
      </c>
      <c r="I46" s="5">
        <f t="shared" si="1"/>
        <v>3.8959260717974582E-33</v>
      </c>
      <c r="J46" s="5">
        <f t="shared" si="17"/>
        <v>2.2885980710369533E-20</v>
      </c>
      <c r="K46" s="5">
        <f t="shared" si="9"/>
        <v>1.7023199141438724E-13</v>
      </c>
      <c r="L46" s="5">
        <f t="shared" si="3"/>
        <v>-29.401614232777568</v>
      </c>
      <c r="O46" s="5">
        <f t="shared" si="4"/>
        <v>1.7023199141438724E-13</v>
      </c>
      <c r="P46">
        <f t="shared" si="5"/>
        <v>0</v>
      </c>
    </row>
    <row r="47" spans="1:16" x14ac:dyDescent="0.25">
      <c r="B47" t="s">
        <v>3</v>
      </c>
      <c r="C47" s="3">
        <v>1</v>
      </c>
      <c r="D47" s="3">
        <v>0</v>
      </c>
      <c r="E47" s="3">
        <v>0</v>
      </c>
      <c r="F47" s="3">
        <v>0</v>
      </c>
      <c r="G47" s="3">
        <v>2</v>
      </c>
      <c r="H47">
        <f t="shared" si="0"/>
        <v>45.223762426047998</v>
      </c>
      <c r="I47" s="5">
        <f t="shared" si="1"/>
        <v>2.288598070554104E-20</v>
      </c>
      <c r="J47" s="5">
        <f t="shared" si="17"/>
        <v>2.2885980710369533E-20</v>
      </c>
      <c r="K47" s="5">
        <f t="shared" si="9"/>
        <v>0.99999999978901966</v>
      </c>
      <c r="L47" s="5">
        <f t="shared" si="3"/>
        <v>-2.1098034432847828E-10</v>
      </c>
      <c r="O47" s="5">
        <f t="shared" si="4"/>
        <v>0.99999999978901966</v>
      </c>
      <c r="P47">
        <f t="shared" si="5"/>
        <v>1</v>
      </c>
    </row>
    <row r="48" spans="1:16" x14ac:dyDescent="0.25">
      <c r="B48" t="s">
        <v>4</v>
      </c>
      <c r="D48" s="3">
        <v>1</v>
      </c>
      <c r="E48" s="3">
        <v>1</v>
      </c>
      <c r="F48" s="3">
        <v>1</v>
      </c>
      <c r="G48" s="3">
        <v>1</v>
      </c>
      <c r="H48">
        <f t="shared" si="0"/>
        <v>219.51732103884697</v>
      </c>
      <c r="I48" s="5">
        <f t="shared" si="1"/>
        <v>4.6220941822020325E-96</v>
      </c>
      <c r="J48" s="5">
        <f t="shared" si="17"/>
        <v>2.2885980710369533E-20</v>
      </c>
      <c r="K48" s="5">
        <f t="shared" si="9"/>
        <v>2.0196181412089468E-76</v>
      </c>
      <c r="L48" s="5">
        <f t="shared" si="3"/>
        <v>-174.29355861300996</v>
      </c>
      <c r="O48" s="5">
        <f t="shared" si="4"/>
        <v>2.0196181412089468E-76</v>
      </c>
      <c r="P48">
        <f t="shared" si="5"/>
        <v>0</v>
      </c>
    </row>
    <row r="49" spans="1:16" x14ac:dyDescent="0.25">
      <c r="B49" t="s">
        <v>5</v>
      </c>
      <c r="D49" s="3">
        <v>1</v>
      </c>
      <c r="E49" s="3">
        <v>0</v>
      </c>
      <c r="F49" s="3">
        <v>1</v>
      </c>
      <c r="G49" s="3">
        <v>2</v>
      </c>
      <c r="H49">
        <f t="shared" si="0"/>
        <v>190.1157068062804</v>
      </c>
      <c r="I49" s="5">
        <f t="shared" si="1"/>
        <v>2.7151736538025121E-83</v>
      </c>
      <c r="J49" s="5">
        <f t="shared" si="17"/>
        <v>2.2885980710369533E-20</v>
      </c>
      <c r="K49" s="5">
        <f t="shared" si="9"/>
        <v>1.1863916552950161E-63</v>
      </c>
      <c r="L49" s="5">
        <f t="shared" si="3"/>
        <v>-144.89194438044339</v>
      </c>
      <c r="O49" s="5">
        <f t="shared" si="4"/>
        <v>1.1863916552950161E-63</v>
      </c>
      <c r="P49">
        <f t="shared" si="5"/>
        <v>0</v>
      </c>
    </row>
    <row r="50" spans="1:16" x14ac:dyDescent="0.25">
      <c r="B50" t="s">
        <v>6</v>
      </c>
      <c r="D50" s="3">
        <v>1</v>
      </c>
      <c r="E50" s="3">
        <v>1</v>
      </c>
      <c r="F50" s="3">
        <v>0</v>
      </c>
      <c r="G50" s="3">
        <v>2</v>
      </c>
      <c r="H50">
        <f t="shared" si="0"/>
        <v>197.23725787163858</v>
      </c>
      <c r="I50" s="5">
        <f t="shared" si="1"/>
        <v>2.1925387650256383E-86</v>
      </c>
      <c r="J50" s="5">
        <f t="shared" si="17"/>
        <v>2.2885980710369533E-20</v>
      </c>
      <c r="K50" s="5">
        <f t="shared" si="9"/>
        <v>9.5802700909915956E-67</v>
      </c>
      <c r="L50" s="5">
        <f t="shared" si="3"/>
        <v>-152.01349544580157</v>
      </c>
      <c r="O50" s="5">
        <f t="shared" si="4"/>
        <v>9.5802700909915956E-67</v>
      </c>
      <c r="P50">
        <f t="shared" si="5"/>
        <v>0</v>
      </c>
    </row>
    <row r="51" spans="1:16" x14ac:dyDescent="0.25">
      <c r="B51" t="s">
        <v>7</v>
      </c>
      <c r="D51" s="3">
        <v>1</v>
      </c>
      <c r="E51" s="3">
        <v>0</v>
      </c>
      <c r="F51" s="3">
        <v>0</v>
      </c>
      <c r="G51" s="3">
        <v>3</v>
      </c>
      <c r="H51">
        <f t="shared" si="0"/>
        <v>167.835643639072</v>
      </c>
      <c r="I51" s="5">
        <f t="shared" si="1"/>
        <v>1.2879710484181772E-73</v>
      </c>
      <c r="J51" s="5">
        <f t="shared" si="17"/>
        <v>2.2885980710369533E-20</v>
      </c>
      <c r="K51" s="5">
        <f t="shared" si="9"/>
        <v>5.6277730227859693E-54</v>
      </c>
      <c r="L51" s="5">
        <f t="shared" si="3"/>
        <v>-122.61188121323498</v>
      </c>
      <c r="O51" s="5">
        <f t="shared" si="4"/>
        <v>5.6277730227859693E-54</v>
      </c>
      <c r="P51">
        <f t="shared" si="5"/>
        <v>0</v>
      </c>
    </row>
    <row r="52" spans="1:16" x14ac:dyDescent="0.25">
      <c r="A52" t="s">
        <v>21</v>
      </c>
      <c r="B52" t="s">
        <v>0</v>
      </c>
      <c r="D52" s="3">
        <v>0</v>
      </c>
      <c r="E52" s="3">
        <v>1</v>
      </c>
      <c r="F52" s="3">
        <v>1</v>
      </c>
      <c r="G52" s="3">
        <v>0</v>
      </c>
      <c r="H52">
        <f t="shared" si="0"/>
        <v>96.905439825822981</v>
      </c>
      <c r="I52" s="5">
        <f t="shared" si="1"/>
        <v>8.2130074587455158E-43</v>
      </c>
      <c r="J52" s="5">
        <f t="shared" ref="J52" si="18">SUM(I52:I59)</f>
        <v>1.5128113138281811E-10</v>
      </c>
      <c r="K52" s="5">
        <f t="shared" si="9"/>
        <v>5.4289701456306771E-33</v>
      </c>
      <c r="L52" s="5">
        <f t="shared" si="3"/>
        <v>-74.293558612950264</v>
      </c>
      <c r="O52" s="5">
        <f t="shared" si="4"/>
        <v>5.4289701456306771E-33</v>
      </c>
      <c r="P52">
        <f t="shared" si="5"/>
        <v>0</v>
      </c>
    </row>
    <row r="53" spans="1:16" x14ac:dyDescent="0.25">
      <c r="B53" t="s">
        <v>1</v>
      </c>
      <c r="C53" s="3">
        <v>1</v>
      </c>
      <c r="D53" s="3">
        <v>0</v>
      </c>
      <c r="E53" s="3">
        <v>0</v>
      </c>
      <c r="F53" s="3">
        <v>0</v>
      </c>
      <c r="G53" s="3">
        <v>1</v>
      </c>
      <c r="H53">
        <f t="shared" si="0"/>
        <v>22.611881213023999</v>
      </c>
      <c r="I53" s="5">
        <f t="shared" si="1"/>
        <v>1.5128113135993214E-10</v>
      </c>
      <c r="J53" s="5">
        <f t="shared" ref="J53:J59" si="19">J52</f>
        <v>1.5128113138281811E-10</v>
      </c>
      <c r="K53" s="5">
        <f t="shared" si="9"/>
        <v>0.9999999998487189</v>
      </c>
      <c r="L53" s="5">
        <f t="shared" si="3"/>
        <v>-1.512810987706136E-10</v>
      </c>
      <c r="O53" s="5">
        <f t="shared" si="4"/>
        <v>0.9999999998487189</v>
      </c>
      <c r="P53">
        <f t="shared" si="5"/>
        <v>1</v>
      </c>
    </row>
    <row r="54" spans="1:16" x14ac:dyDescent="0.25">
      <c r="B54" t="s">
        <v>2</v>
      </c>
      <c r="D54" s="3">
        <v>0</v>
      </c>
      <c r="E54" s="3">
        <v>1</v>
      </c>
      <c r="F54" s="3">
        <v>1</v>
      </c>
      <c r="G54" s="3">
        <v>1</v>
      </c>
      <c r="H54">
        <f t="shared" si="0"/>
        <v>119.51732103884697</v>
      </c>
      <c r="I54" s="5">
        <f t="shared" si="1"/>
        <v>1.2424730602265916E-52</v>
      </c>
      <c r="J54" s="5">
        <f t="shared" si="19"/>
        <v>1.5128113138281811E-10</v>
      </c>
      <c r="K54" s="5">
        <f t="shared" si="9"/>
        <v>8.2130074575031016E-43</v>
      </c>
      <c r="L54" s="5">
        <f t="shared" si="3"/>
        <v>-96.905439825974256</v>
      </c>
      <c r="O54" s="5">
        <f t="shared" si="4"/>
        <v>8.2130074575031016E-43</v>
      </c>
      <c r="P54">
        <f t="shared" si="5"/>
        <v>0</v>
      </c>
    </row>
    <row r="55" spans="1:16" x14ac:dyDescent="0.25">
      <c r="B55" t="s">
        <v>3</v>
      </c>
      <c r="D55" s="3">
        <v>0</v>
      </c>
      <c r="E55" s="3">
        <v>0</v>
      </c>
      <c r="F55" s="3">
        <v>0</v>
      </c>
      <c r="G55" s="3">
        <v>2</v>
      </c>
      <c r="H55">
        <f t="shared" si="0"/>
        <v>45.223762426047998</v>
      </c>
      <c r="I55" s="5">
        <f t="shared" si="1"/>
        <v>2.288598070554104E-20</v>
      </c>
      <c r="J55" s="5">
        <f t="shared" si="19"/>
        <v>1.5128113138281811E-10</v>
      </c>
      <c r="K55" s="5">
        <f t="shared" si="9"/>
        <v>1.5128113133704615E-10</v>
      </c>
      <c r="L55" s="5">
        <f t="shared" si="3"/>
        <v>-22.61188121317528</v>
      </c>
      <c r="O55" s="5">
        <f t="shared" si="4"/>
        <v>1.5128113133704615E-10</v>
      </c>
      <c r="P55">
        <f t="shared" si="5"/>
        <v>0</v>
      </c>
    </row>
    <row r="56" spans="1:16" x14ac:dyDescent="0.25">
      <c r="B56" t="s">
        <v>4</v>
      </c>
      <c r="D56" s="3">
        <v>1</v>
      </c>
      <c r="E56" s="3">
        <v>1</v>
      </c>
      <c r="F56" s="3">
        <v>1</v>
      </c>
      <c r="G56" s="3">
        <v>1</v>
      </c>
      <c r="H56">
        <f t="shared" si="0"/>
        <v>219.51732103884697</v>
      </c>
      <c r="I56" s="5">
        <f t="shared" si="1"/>
        <v>4.6220941822020325E-96</v>
      </c>
      <c r="J56" s="5">
        <f t="shared" si="19"/>
        <v>1.5128113138281811E-10</v>
      </c>
      <c r="K56" s="5">
        <f t="shared" si="9"/>
        <v>3.0553011733537254E-86</v>
      </c>
      <c r="L56" s="5">
        <f t="shared" si="3"/>
        <v>-196.90543982597424</v>
      </c>
      <c r="O56" s="5">
        <f t="shared" si="4"/>
        <v>3.0553011733537254E-86</v>
      </c>
      <c r="P56">
        <f t="shared" si="5"/>
        <v>0</v>
      </c>
    </row>
    <row r="57" spans="1:16" x14ac:dyDescent="0.25">
      <c r="B57" t="s">
        <v>5</v>
      </c>
      <c r="D57" s="3">
        <v>1</v>
      </c>
      <c r="E57" s="3">
        <v>0</v>
      </c>
      <c r="F57" s="3">
        <v>0</v>
      </c>
      <c r="G57" s="3">
        <v>2</v>
      </c>
      <c r="H57">
        <f t="shared" si="0"/>
        <v>145.22376242604798</v>
      </c>
      <c r="I57" s="5">
        <f t="shared" si="1"/>
        <v>8.5137587010360817E-64</v>
      </c>
      <c r="J57" s="5">
        <f t="shared" si="19"/>
        <v>1.5128113138281811E-10</v>
      </c>
      <c r="K57" s="5">
        <f t="shared" si="9"/>
        <v>5.6277730231220628E-54</v>
      </c>
      <c r="L57" s="5">
        <f t="shared" si="3"/>
        <v>-122.61188121317527</v>
      </c>
      <c r="O57" s="5">
        <f t="shared" si="4"/>
        <v>5.6277730231220628E-54</v>
      </c>
      <c r="P57">
        <f t="shared" si="5"/>
        <v>0</v>
      </c>
    </row>
    <row r="58" spans="1:16" x14ac:dyDescent="0.25">
      <c r="B58" t="s">
        <v>6</v>
      </c>
      <c r="D58" s="3">
        <v>1</v>
      </c>
      <c r="E58" s="3">
        <v>1</v>
      </c>
      <c r="F58" s="3">
        <v>1</v>
      </c>
      <c r="G58" s="3">
        <v>2</v>
      </c>
      <c r="H58">
        <f t="shared" si="0"/>
        <v>242.12920225187099</v>
      </c>
      <c r="I58" s="5">
        <f t="shared" si="1"/>
        <v>6.9923563713566885E-106</v>
      </c>
      <c r="J58" s="5">
        <f t="shared" si="19"/>
        <v>1.5128113138281811E-10</v>
      </c>
      <c r="K58" s="5">
        <f t="shared" si="9"/>
        <v>4.6220941815026984E-96</v>
      </c>
      <c r="L58" s="5">
        <f t="shared" si="3"/>
        <v>-219.51732103899826</v>
      </c>
      <c r="O58" s="5">
        <f t="shared" si="4"/>
        <v>4.6220941815026984E-96</v>
      </c>
      <c r="P58">
        <f t="shared" si="5"/>
        <v>0</v>
      </c>
    </row>
    <row r="59" spans="1:16" x14ac:dyDescent="0.25">
      <c r="B59" t="s">
        <v>7</v>
      </c>
      <c r="D59" s="3">
        <v>1</v>
      </c>
      <c r="E59" s="3">
        <v>0</v>
      </c>
      <c r="F59" s="3">
        <v>0</v>
      </c>
      <c r="G59" s="3">
        <v>3</v>
      </c>
      <c r="H59">
        <f t="shared" si="0"/>
        <v>167.835643639072</v>
      </c>
      <c r="I59" s="5">
        <f t="shared" si="1"/>
        <v>1.2879710484181772E-73</v>
      </c>
      <c r="J59" s="5">
        <f t="shared" si="19"/>
        <v>1.5128113138281811E-10</v>
      </c>
      <c r="K59" s="5">
        <f t="shared" si="9"/>
        <v>8.5137586997479297E-64</v>
      </c>
      <c r="L59" s="5">
        <f t="shared" si="3"/>
        <v>-145.22376242619927</v>
      </c>
      <c r="O59" s="5">
        <f t="shared" si="4"/>
        <v>8.5137586997479297E-64</v>
      </c>
      <c r="P59">
        <f t="shared" si="5"/>
        <v>0</v>
      </c>
    </row>
    <row r="60" spans="1:16" x14ac:dyDescent="0.25">
      <c r="A60" t="s">
        <v>22</v>
      </c>
      <c r="B60" t="s">
        <v>0</v>
      </c>
      <c r="D60" s="3">
        <v>0</v>
      </c>
      <c r="E60" s="3">
        <v>1</v>
      </c>
      <c r="F60" s="3">
        <v>0</v>
      </c>
      <c r="G60" s="3">
        <v>0</v>
      </c>
      <c r="H60">
        <f t="shared" si="0"/>
        <v>52.013495445590593</v>
      </c>
      <c r="I60" s="5">
        <f t="shared" si="1"/>
        <v>2.5752888260255924E-23</v>
      </c>
      <c r="J60" s="5">
        <f t="shared" ref="J60" si="20">SUM(I60:I67)</f>
        <v>1.5128113138284385E-10</v>
      </c>
      <c r="K60" s="5">
        <f t="shared" si="9"/>
        <v>1.7023199142451978E-13</v>
      </c>
      <c r="L60" s="5">
        <f t="shared" si="3"/>
        <v>-29.401614232718046</v>
      </c>
      <c r="O60" s="5">
        <f t="shared" si="4"/>
        <v>1.7023199142451978E-13</v>
      </c>
      <c r="P60">
        <f t="shared" si="5"/>
        <v>0</v>
      </c>
    </row>
    <row r="61" spans="1:16" x14ac:dyDescent="0.25">
      <c r="B61" t="s">
        <v>1</v>
      </c>
      <c r="C61" s="3">
        <v>1</v>
      </c>
      <c r="D61" s="3">
        <v>0</v>
      </c>
      <c r="E61" s="3">
        <v>0</v>
      </c>
      <c r="F61" s="3">
        <v>0</v>
      </c>
      <c r="G61" s="3">
        <v>1</v>
      </c>
      <c r="H61">
        <f t="shared" si="0"/>
        <v>22.611881213023999</v>
      </c>
      <c r="I61" s="5">
        <f t="shared" si="1"/>
        <v>1.5128113135993214E-10</v>
      </c>
      <c r="J61" s="5">
        <f t="shared" ref="J61:J87" si="21">J60</f>
        <v>1.5128113138284385E-10</v>
      </c>
      <c r="K61" s="5">
        <f t="shared" si="9"/>
        <v>0.99999999984854882</v>
      </c>
      <c r="L61" s="5">
        <f t="shared" si="3"/>
        <v>-1.5145118493801192E-10</v>
      </c>
      <c r="O61" s="5">
        <f t="shared" si="4"/>
        <v>0.99999999984854882</v>
      </c>
      <c r="P61">
        <f t="shared" si="5"/>
        <v>1</v>
      </c>
    </row>
    <row r="62" spans="1:16" x14ac:dyDescent="0.25">
      <c r="B62" t="s">
        <v>2</v>
      </c>
      <c r="D62" s="3">
        <v>0</v>
      </c>
      <c r="E62" s="3">
        <v>1</v>
      </c>
      <c r="F62" s="3">
        <v>0</v>
      </c>
      <c r="G62" s="3">
        <v>1</v>
      </c>
      <c r="H62">
        <f t="shared" si="0"/>
        <v>74.625376658614584</v>
      </c>
      <c r="I62" s="5">
        <f t="shared" si="1"/>
        <v>3.8959260717974582E-33</v>
      </c>
      <c r="J62" s="5">
        <f t="shared" si="21"/>
        <v>1.5128113138284385E-10</v>
      </c>
      <c r="K62" s="5">
        <f t="shared" si="9"/>
        <v>2.5752888256355799E-23</v>
      </c>
      <c r="L62" s="5">
        <f t="shared" si="3"/>
        <v>-52.013495445742038</v>
      </c>
      <c r="O62" s="5">
        <f t="shared" si="4"/>
        <v>2.5752888256355799E-23</v>
      </c>
      <c r="P62">
        <f t="shared" si="5"/>
        <v>0</v>
      </c>
    </row>
    <row r="63" spans="1:16" x14ac:dyDescent="0.25">
      <c r="B63" t="s">
        <v>3</v>
      </c>
      <c r="D63" s="3">
        <v>0</v>
      </c>
      <c r="E63" s="3">
        <v>0</v>
      </c>
      <c r="F63" s="3">
        <v>0</v>
      </c>
      <c r="G63" s="3">
        <v>2</v>
      </c>
      <c r="H63">
        <f t="shared" si="0"/>
        <v>45.223762426047998</v>
      </c>
      <c r="I63" s="5">
        <f t="shared" si="1"/>
        <v>2.288598070554104E-20</v>
      </c>
      <c r="J63" s="5">
        <f t="shared" si="21"/>
        <v>1.5128113138284385E-10</v>
      </c>
      <c r="K63" s="5">
        <f t="shared" si="9"/>
        <v>1.512811313370204E-10</v>
      </c>
      <c r="L63" s="5">
        <f t="shared" si="3"/>
        <v>-22.611881213175451</v>
      </c>
      <c r="O63" s="5">
        <f t="shared" si="4"/>
        <v>1.512811313370204E-10</v>
      </c>
      <c r="P63">
        <f t="shared" si="5"/>
        <v>0</v>
      </c>
    </row>
    <row r="64" spans="1:16" x14ac:dyDescent="0.25">
      <c r="B64" t="s">
        <v>4</v>
      </c>
      <c r="D64" s="3">
        <v>1</v>
      </c>
      <c r="E64" s="3">
        <v>1</v>
      </c>
      <c r="F64" s="3">
        <v>0</v>
      </c>
      <c r="G64" s="3">
        <v>1</v>
      </c>
      <c r="H64">
        <f t="shared" si="0"/>
        <v>174.62537665861458</v>
      </c>
      <c r="I64" s="5">
        <f t="shared" si="1"/>
        <v>1.4493140984046949E-76</v>
      </c>
      <c r="J64" s="5">
        <f t="shared" si="21"/>
        <v>1.5128113138284385E-10</v>
      </c>
      <c r="K64" s="5">
        <f t="shared" si="9"/>
        <v>9.580270091561831E-67</v>
      </c>
      <c r="L64" s="5">
        <f t="shared" si="3"/>
        <v>-152.01349544574202</v>
      </c>
      <c r="O64" s="5">
        <f t="shared" si="4"/>
        <v>9.580270091561831E-67</v>
      </c>
      <c r="P64">
        <f t="shared" si="5"/>
        <v>0</v>
      </c>
    </row>
    <row r="65" spans="1:16" x14ac:dyDescent="0.25">
      <c r="B65" t="s">
        <v>5</v>
      </c>
      <c r="D65" s="3">
        <v>1</v>
      </c>
      <c r="E65" s="3">
        <v>0</v>
      </c>
      <c r="F65" s="3">
        <v>0</v>
      </c>
      <c r="G65" s="3">
        <v>2</v>
      </c>
      <c r="H65">
        <f t="shared" si="0"/>
        <v>145.22376242604798</v>
      </c>
      <c r="I65" s="5">
        <f t="shared" si="1"/>
        <v>8.5137587010360817E-64</v>
      </c>
      <c r="J65" s="5">
        <f t="shared" si="21"/>
        <v>1.5128113138284385E-10</v>
      </c>
      <c r="K65" s="5">
        <f t="shared" si="9"/>
        <v>5.6277730231211042E-54</v>
      </c>
      <c r="L65" s="5">
        <f t="shared" si="3"/>
        <v>-122.61188121317544</v>
      </c>
      <c r="O65" s="5">
        <f t="shared" si="4"/>
        <v>5.6277730231211042E-54</v>
      </c>
      <c r="P65">
        <f t="shared" si="5"/>
        <v>0</v>
      </c>
    </row>
    <row r="66" spans="1:16" x14ac:dyDescent="0.25">
      <c r="B66" t="s">
        <v>6</v>
      </c>
      <c r="D66" s="3">
        <v>1</v>
      </c>
      <c r="E66" s="3">
        <v>1</v>
      </c>
      <c r="F66" s="3">
        <v>0</v>
      </c>
      <c r="G66" s="3">
        <v>2</v>
      </c>
      <c r="H66">
        <f t="shared" si="0"/>
        <v>197.23725787163858</v>
      </c>
      <c r="I66" s="5">
        <f t="shared" si="1"/>
        <v>2.1925387650256383E-86</v>
      </c>
      <c r="J66" s="5">
        <f t="shared" si="21"/>
        <v>1.5128113138284385E-10</v>
      </c>
      <c r="K66" s="5">
        <f t="shared" si="9"/>
        <v>1.4493140981852047E-76</v>
      </c>
      <c r="L66" s="5">
        <f t="shared" si="3"/>
        <v>-174.62537665876602</v>
      </c>
      <c r="O66" s="5">
        <f t="shared" si="4"/>
        <v>1.4493140981852047E-76</v>
      </c>
      <c r="P66">
        <f t="shared" si="5"/>
        <v>0</v>
      </c>
    </row>
    <row r="67" spans="1:16" x14ac:dyDescent="0.25">
      <c r="B67" t="s">
        <v>7</v>
      </c>
      <c r="D67" s="3">
        <v>1</v>
      </c>
      <c r="E67" s="3">
        <v>0</v>
      </c>
      <c r="F67" s="3">
        <v>0</v>
      </c>
      <c r="G67" s="3">
        <v>3</v>
      </c>
      <c r="H67">
        <f t="shared" si="0"/>
        <v>167.835643639072</v>
      </c>
      <c r="I67" s="5">
        <f t="shared" si="1"/>
        <v>1.2879710484181772E-73</v>
      </c>
      <c r="J67" s="5">
        <f t="shared" si="21"/>
        <v>1.5128113138284385E-10</v>
      </c>
      <c r="K67" s="5">
        <f t="shared" si="9"/>
        <v>8.5137586997464804E-64</v>
      </c>
      <c r="L67" s="5">
        <f t="shared" si="3"/>
        <v>-145.22376242619944</v>
      </c>
      <c r="O67" s="5">
        <f t="shared" si="4"/>
        <v>8.5137586997464804E-64</v>
      </c>
      <c r="P67">
        <f t="shared" si="5"/>
        <v>0</v>
      </c>
    </row>
    <row r="68" spans="1:16" x14ac:dyDescent="0.25">
      <c r="A68" t="s">
        <v>27</v>
      </c>
      <c r="B68" t="s">
        <v>33</v>
      </c>
      <c r="D68" s="3">
        <v>0</v>
      </c>
      <c r="E68" s="3">
        <v>1</v>
      </c>
      <c r="F68" s="3">
        <v>2</v>
      </c>
      <c r="G68" s="3">
        <v>0</v>
      </c>
      <c r="H68">
        <f t="shared" ref="H68:H83" si="22">SUMPRODUCT(D$3:G$3,D68:G68)</f>
        <v>141.79738420605537</v>
      </c>
      <c r="I68" s="5">
        <f t="shared" ref="I68:I83" si="23">EXP(-H68)</f>
        <v>2.6192592782499477E-62</v>
      </c>
      <c r="J68" s="5">
        <f>SUM(I68:I71)</f>
        <v>4.824596944895169E-30</v>
      </c>
      <c r="K68" s="5">
        <f t="shared" ref="K68:K83" si="24">I68/J68</f>
        <v>5.4289701464520166E-33</v>
      </c>
      <c r="L68" s="5">
        <f t="shared" ref="L68:L83" si="25">LN(K68)</f>
        <v>-74.293558612798975</v>
      </c>
      <c r="O68" s="5">
        <f t="shared" si="4"/>
        <v>5.4289701464520166E-33</v>
      </c>
      <c r="P68">
        <f t="shared" si="5"/>
        <v>0</v>
      </c>
    </row>
    <row r="69" spans="1:16" x14ac:dyDescent="0.25">
      <c r="B69" t="s">
        <v>34</v>
      </c>
      <c r="C69" s="3">
        <v>1</v>
      </c>
      <c r="D69" s="3">
        <v>0</v>
      </c>
      <c r="E69" s="3">
        <v>0</v>
      </c>
      <c r="F69" s="3">
        <v>1</v>
      </c>
      <c r="G69" s="3">
        <v>1</v>
      </c>
      <c r="H69">
        <f t="shared" si="22"/>
        <v>67.503825593256394</v>
      </c>
      <c r="I69" s="5">
        <f t="shared" si="23"/>
        <v>4.824596944895169E-30</v>
      </c>
      <c r="J69" s="5">
        <f t="shared" si="21"/>
        <v>4.824596944895169E-30</v>
      </c>
      <c r="K69" s="5">
        <f t="shared" si="24"/>
        <v>1</v>
      </c>
      <c r="L69" s="5">
        <f t="shared" si="25"/>
        <v>0</v>
      </c>
      <c r="O69" s="5">
        <f t="shared" ref="O69:O87" si="26">K69</f>
        <v>1</v>
      </c>
      <c r="P69">
        <f t="shared" ref="P69:P87" si="27">C69</f>
        <v>1</v>
      </c>
    </row>
    <row r="70" spans="1:16" x14ac:dyDescent="0.25">
      <c r="B70" t="s">
        <v>35</v>
      </c>
      <c r="D70" s="3">
        <v>1</v>
      </c>
      <c r="E70" s="3">
        <v>1</v>
      </c>
      <c r="F70" s="3">
        <v>1</v>
      </c>
      <c r="G70" s="3">
        <v>1</v>
      </c>
      <c r="H70">
        <f t="shared" si="22"/>
        <v>219.51732103884697</v>
      </c>
      <c r="I70" s="5">
        <f t="shared" si="23"/>
        <v>4.6220941822020325E-96</v>
      </c>
      <c r="J70" s="5">
        <f t="shared" si="21"/>
        <v>4.824596944895169E-30</v>
      </c>
      <c r="K70" s="5">
        <f t="shared" si="24"/>
        <v>9.5802700930128446E-67</v>
      </c>
      <c r="L70" s="5">
        <f t="shared" si="25"/>
        <v>-152.01349544559056</v>
      </c>
      <c r="O70" s="5">
        <f t="shared" si="26"/>
        <v>9.5802700930128446E-67</v>
      </c>
      <c r="P70">
        <f t="shared" si="27"/>
        <v>0</v>
      </c>
    </row>
    <row r="71" spans="1:16" x14ac:dyDescent="0.25">
      <c r="B71" t="s">
        <v>36</v>
      </c>
      <c r="D71" s="3">
        <v>1</v>
      </c>
      <c r="E71" s="3">
        <v>0</v>
      </c>
      <c r="F71" s="3">
        <v>0</v>
      </c>
      <c r="G71" s="3">
        <v>2</v>
      </c>
      <c r="H71">
        <f t="shared" si="22"/>
        <v>145.22376242604798</v>
      </c>
      <c r="I71" s="5">
        <f t="shared" si="23"/>
        <v>8.5137587010360817E-64</v>
      </c>
      <c r="J71" s="5">
        <f t="shared" si="21"/>
        <v>4.824596944895169E-30</v>
      </c>
      <c r="K71" s="5">
        <f t="shared" si="24"/>
        <v>1.7646569855010081E-34</v>
      </c>
      <c r="L71" s="5">
        <f t="shared" si="25"/>
        <v>-77.719936832791589</v>
      </c>
      <c r="O71" s="5">
        <f t="shared" si="26"/>
        <v>1.7646569855010081E-34</v>
      </c>
      <c r="P71">
        <f t="shared" si="27"/>
        <v>0</v>
      </c>
    </row>
    <row r="72" spans="1:16" x14ac:dyDescent="0.25">
      <c r="A72" t="s">
        <v>28</v>
      </c>
      <c r="B72" t="s">
        <v>33</v>
      </c>
      <c r="D72" s="3">
        <v>0</v>
      </c>
      <c r="E72" s="3">
        <v>1</v>
      </c>
      <c r="F72" s="3">
        <v>1</v>
      </c>
      <c r="G72" s="3">
        <v>0</v>
      </c>
      <c r="H72">
        <f t="shared" si="22"/>
        <v>96.905439825822981</v>
      </c>
      <c r="I72" s="5">
        <f t="shared" si="23"/>
        <v>8.2130074587455158E-43</v>
      </c>
      <c r="J72" s="5">
        <f>SUM(I72:I75)</f>
        <v>4.8245969448959901E-30</v>
      </c>
      <c r="K72" s="5">
        <f t="shared" si="24"/>
        <v>1.7023199145027385E-13</v>
      </c>
      <c r="L72" s="5">
        <f t="shared" si="25"/>
        <v>-29.401614232566757</v>
      </c>
      <c r="O72" s="5">
        <f t="shared" si="26"/>
        <v>1.7023199145027385E-13</v>
      </c>
      <c r="P72">
        <f t="shared" si="27"/>
        <v>0</v>
      </c>
    </row>
    <row r="73" spans="1:16" x14ac:dyDescent="0.25">
      <c r="B73" t="s">
        <v>34</v>
      </c>
      <c r="C73" s="3">
        <v>1</v>
      </c>
      <c r="D73" s="3">
        <v>0</v>
      </c>
      <c r="E73" s="3">
        <v>0</v>
      </c>
      <c r="F73" s="3">
        <v>1</v>
      </c>
      <c r="G73" s="3">
        <v>1</v>
      </c>
      <c r="H73">
        <f t="shared" si="22"/>
        <v>67.503825593256394</v>
      </c>
      <c r="I73" s="5">
        <f t="shared" si="23"/>
        <v>4.824596944895169E-30</v>
      </c>
      <c r="J73" s="5">
        <f t="shared" si="21"/>
        <v>4.8245969448959901E-30</v>
      </c>
      <c r="K73" s="5">
        <f t="shared" si="24"/>
        <v>0.9999999999998298</v>
      </c>
      <c r="L73" s="5">
        <f t="shared" si="25"/>
        <v>-1.7019718967505099E-13</v>
      </c>
      <c r="O73" s="5">
        <f t="shared" si="26"/>
        <v>0.9999999999998298</v>
      </c>
      <c r="P73">
        <f t="shared" si="27"/>
        <v>1</v>
      </c>
    </row>
    <row r="74" spans="1:16" x14ac:dyDescent="0.25">
      <c r="B74" t="s">
        <v>35</v>
      </c>
      <c r="D74" s="3">
        <v>1</v>
      </c>
      <c r="E74" s="3">
        <v>1</v>
      </c>
      <c r="F74" s="3">
        <v>0</v>
      </c>
      <c r="G74" s="3">
        <v>1</v>
      </c>
      <c r="H74">
        <f t="shared" si="22"/>
        <v>174.62537665861458</v>
      </c>
      <c r="I74" s="5">
        <f t="shared" si="23"/>
        <v>1.4493140984046949E-76</v>
      </c>
      <c r="J74" s="5">
        <f t="shared" si="21"/>
        <v>4.8245969448959901E-30</v>
      </c>
      <c r="K74" s="5">
        <f t="shared" si="24"/>
        <v>3.0040107286846934E-47</v>
      </c>
      <c r="L74" s="5">
        <f t="shared" si="25"/>
        <v>-107.12155106535836</v>
      </c>
      <c r="O74" s="5">
        <f t="shared" si="26"/>
        <v>3.0040107286846934E-47</v>
      </c>
      <c r="P74">
        <f t="shared" si="27"/>
        <v>0</v>
      </c>
    </row>
    <row r="75" spans="1:16" x14ac:dyDescent="0.25">
      <c r="B75" t="s">
        <v>36</v>
      </c>
      <c r="D75" s="3">
        <v>1</v>
      </c>
      <c r="E75" s="3">
        <v>0</v>
      </c>
      <c r="F75" s="3">
        <v>0</v>
      </c>
      <c r="G75" s="3">
        <v>2</v>
      </c>
      <c r="H75">
        <f t="shared" si="22"/>
        <v>145.22376242604798</v>
      </c>
      <c r="I75" s="5">
        <f t="shared" si="23"/>
        <v>8.5137587010360817E-64</v>
      </c>
      <c r="J75" s="5">
        <f t="shared" si="21"/>
        <v>4.8245969448959901E-30</v>
      </c>
      <c r="K75" s="5">
        <f t="shared" si="24"/>
        <v>1.7646569855007077E-34</v>
      </c>
      <c r="L75" s="5">
        <f t="shared" si="25"/>
        <v>-77.71993683279176</v>
      </c>
      <c r="O75" s="5">
        <f t="shared" si="26"/>
        <v>1.7646569855007077E-34</v>
      </c>
      <c r="P75">
        <f t="shared" si="27"/>
        <v>0</v>
      </c>
    </row>
    <row r="76" spans="1:16" x14ac:dyDescent="0.25">
      <c r="A76" t="s">
        <v>29</v>
      </c>
      <c r="B76" t="s">
        <v>33</v>
      </c>
      <c r="D76" s="3">
        <v>0</v>
      </c>
      <c r="E76" s="3">
        <v>1</v>
      </c>
      <c r="F76" s="3">
        <v>1</v>
      </c>
      <c r="G76" s="3">
        <v>0</v>
      </c>
      <c r="H76">
        <f t="shared" si="22"/>
        <v>96.905439825822981</v>
      </c>
      <c r="I76" s="5">
        <f t="shared" si="23"/>
        <v>8.2130074587455158E-43</v>
      </c>
      <c r="J76" s="5">
        <f>SUM(I76:I79)</f>
        <v>1.5128113135993214E-10</v>
      </c>
      <c r="K76" s="5">
        <f t="shared" si="24"/>
        <v>5.4289701464519769E-33</v>
      </c>
      <c r="L76" s="5">
        <f t="shared" si="25"/>
        <v>-74.293558612798989</v>
      </c>
      <c r="O76" s="5">
        <f t="shared" si="26"/>
        <v>5.4289701464519769E-33</v>
      </c>
      <c r="P76">
        <f t="shared" si="27"/>
        <v>0</v>
      </c>
    </row>
    <row r="77" spans="1:16" x14ac:dyDescent="0.25">
      <c r="B77" t="s">
        <v>34</v>
      </c>
      <c r="C77" s="3">
        <v>1</v>
      </c>
      <c r="D77" s="3">
        <v>0</v>
      </c>
      <c r="E77" s="3">
        <v>0</v>
      </c>
      <c r="F77" s="3">
        <v>0</v>
      </c>
      <c r="G77" s="3">
        <v>1</v>
      </c>
      <c r="H77">
        <f t="shared" si="22"/>
        <v>22.611881213023999</v>
      </c>
      <c r="I77" s="5">
        <f t="shared" si="23"/>
        <v>1.5128113135993214E-10</v>
      </c>
      <c r="J77" s="5">
        <f t="shared" si="21"/>
        <v>1.5128113135993214E-10</v>
      </c>
      <c r="K77" s="5">
        <f t="shared" si="24"/>
        <v>1</v>
      </c>
      <c r="L77" s="5">
        <f t="shared" si="25"/>
        <v>0</v>
      </c>
      <c r="O77" s="5">
        <f t="shared" si="26"/>
        <v>1</v>
      </c>
      <c r="P77">
        <f t="shared" si="27"/>
        <v>1</v>
      </c>
    </row>
    <row r="78" spans="1:16" x14ac:dyDescent="0.25">
      <c r="B78" t="s">
        <v>35</v>
      </c>
      <c r="D78" s="3">
        <v>1</v>
      </c>
      <c r="E78" s="3">
        <v>1</v>
      </c>
      <c r="F78" s="3">
        <v>1</v>
      </c>
      <c r="G78" s="3">
        <v>1</v>
      </c>
      <c r="H78">
        <f t="shared" si="22"/>
        <v>219.51732103884697</v>
      </c>
      <c r="I78" s="5">
        <f t="shared" si="23"/>
        <v>4.6220941822020325E-96</v>
      </c>
      <c r="J78" s="5">
        <f t="shared" si="21"/>
        <v>1.5128113135993214E-10</v>
      </c>
      <c r="K78" s="5">
        <f t="shared" si="24"/>
        <v>3.0553011738159345E-86</v>
      </c>
      <c r="L78" s="5">
        <f t="shared" si="25"/>
        <v>-196.90543982582298</v>
      </c>
      <c r="O78" s="5">
        <f t="shared" si="26"/>
        <v>3.0553011738159345E-86</v>
      </c>
      <c r="P78">
        <f t="shared" si="27"/>
        <v>0</v>
      </c>
    </row>
    <row r="79" spans="1:16" x14ac:dyDescent="0.25">
      <c r="B79" t="s">
        <v>36</v>
      </c>
      <c r="D79" s="3">
        <v>1</v>
      </c>
      <c r="E79" s="3">
        <v>0</v>
      </c>
      <c r="F79" s="3">
        <v>0</v>
      </c>
      <c r="G79" s="3">
        <v>2</v>
      </c>
      <c r="H79">
        <f t="shared" si="22"/>
        <v>145.22376242604798</v>
      </c>
      <c r="I79" s="5">
        <f t="shared" si="23"/>
        <v>8.5137587010360817E-64</v>
      </c>
      <c r="J79" s="5">
        <f t="shared" si="21"/>
        <v>1.5128113135993214E-10</v>
      </c>
      <c r="K79" s="5">
        <f t="shared" si="24"/>
        <v>5.627773023973438E-54</v>
      </c>
      <c r="L79" s="5">
        <f t="shared" si="25"/>
        <v>-122.61188121302399</v>
      </c>
      <c r="O79" s="5">
        <f t="shared" si="26"/>
        <v>5.627773023973438E-54</v>
      </c>
      <c r="P79">
        <f t="shared" si="27"/>
        <v>0</v>
      </c>
    </row>
    <row r="80" spans="1:16" x14ac:dyDescent="0.25">
      <c r="A80" t="s">
        <v>30</v>
      </c>
      <c r="B80" t="s">
        <v>33</v>
      </c>
      <c r="D80" s="3">
        <v>0</v>
      </c>
      <c r="E80" s="3">
        <v>1</v>
      </c>
      <c r="F80" s="3">
        <v>0</v>
      </c>
      <c r="G80" s="3">
        <v>0</v>
      </c>
      <c r="H80">
        <f t="shared" si="22"/>
        <v>52.013495445590593</v>
      </c>
      <c r="I80" s="5">
        <f t="shared" si="23"/>
        <v>2.5752888260255924E-23</v>
      </c>
      <c r="J80" s="5">
        <f>SUM(I80:I83)</f>
        <v>1.5128113135995789E-10</v>
      </c>
      <c r="K80" s="5">
        <f t="shared" si="24"/>
        <v>1.7023199145027264E-13</v>
      </c>
      <c r="L80" s="5">
        <f t="shared" si="25"/>
        <v>-29.401614232566764</v>
      </c>
      <c r="O80" s="5">
        <f t="shared" si="26"/>
        <v>1.7023199145027264E-13</v>
      </c>
      <c r="P80">
        <f t="shared" si="27"/>
        <v>0</v>
      </c>
    </row>
    <row r="81" spans="1:16" x14ac:dyDescent="0.25">
      <c r="B81" t="s">
        <v>34</v>
      </c>
      <c r="C81" s="3">
        <v>1</v>
      </c>
      <c r="D81" s="3">
        <v>0</v>
      </c>
      <c r="E81" s="3">
        <v>0</v>
      </c>
      <c r="F81" s="3">
        <v>0</v>
      </c>
      <c r="G81" s="3">
        <v>1</v>
      </c>
      <c r="H81">
        <f t="shared" si="22"/>
        <v>22.611881213023999</v>
      </c>
      <c r="I81" s="5">
        <f t="shared" si="23"/>
        <v>1.5128113135993214E-10</v>
      </c>
      <c r="J81" s="5">
        <f t="shared" si="21"/>
        <v>1.5128113135995789E-10</v>
      </c>
      <c r="K81" s="5">
        <f t="shared" si="24"/>
        <v>0.9999999999998298</v>
      </c>
      <c r="L81" s="5">
        <f t="shared" si="25"/>
        <v>-1.7019718967505099E-13</v>
      </c>
      <c r="O81" s="5">
        <f t="shared" si="26"/>
        <v>0.9999999999998298</v>
      </c>
      <c r="P81">
        <f t="shared" si="27"/>
        <v>1</v>
      </c>
    </row>
    <row r="82" spans="1:16" x14ac:dyDescent="0.25">
      <c r="B82" t="s">
        <v>35</v>
      </c>
      <c r="D82" s="3">
        <v>1</v>
      </c>
      <c r="E82" s="3">
        <v>1</v>
      </c>
      <c r="F82" s="3">
        <v>0</v>
      </c>
      <c r="G82" s="3">
        <v>1</v>
      </c>
      <c r="H82">
        <f t="shared" si="22"/>
        <v>174.62537665861458</v>
      </c>
      <c r="I82" s="5">
        <f t="shared" si="23"/>
        <v>1.4493140984046949E-76</v>
      </c>
      <c r="J82" s="5">
        <f t="shared" si="21"/>
        <v>1.5128113135995789E-10</v>
      </c>
      <c r="K82" s="5">
        <f t="shared" si="24"/>
        <v>9.5802700930111447E-67</v>
      </c>
      <c r="L82" s="5">
        <f t="shared" si="25"/>
        <v>-152.01349544559076</v>
      </c>
      <c r="O82" s="5">
        <f t="shared" si="26"/>
        <v>9.5802700930111447E-67</v>
      </c>
      <c r="P82">
        <f t="shared" si="27"/>
        <v>0</v>
      </c>
    </row>
    <row r="83" spans="1:16" x14ac:dyDescent="0.25">
      <c r="B83" t="s">
        <v>36</v>
      </c>
      <c r="D83" s="3">
        <v>1</v>
      </c>
      <c r="E83" s="3">
        <v>0</v>
      </c>
      <c r="F83" s="3">
        <v>0</v>
      </c>
      <c r="G83" s="3">
        <v>2</v>
      </c>
      <c r="H83">
        <f t="shared" si="22"/>
        <v>145.22376242604798</v>
      </c>
      <c r="I83" s="5">
        <f t="shared" si="23"/>
        <v>8.5137587010360817E-64</v>
      </c>
      <c r="J83" s="5">
        <f t="shared" si="21"/>
        <v>1.5128113135995789E-10</v>
      </c>
      <c r="K83" s="5">
        <f t="shared" si="24"/>
        <v>5.6277730239724794E-54</v>
      </c>
      <c r="L83" s="5">
        <f t="shared" si="25"/>
        <v>-122.61188121302415</v>
      </c>
      <c r="O83" s="5">
        <f t="shared" si="26"/>
        <v>5.6277730239724794E-54</v>
      </c>
      <c r="P83">
        <f t="shared" si="27"/>
        <v>0</v>
      </c>
    </row>
    <row r="84" spans="1:16" x14ac:dyDescent="0.25">
      <c r="A84" t="s">
        <v>31</v>
      </c>
      <c r="B84" t="s">
        <v>37</v>
      </c>
      <c r="C84" s="3">
        <v>1</v>
      </c>
      <c r="D84" s="3">
        <v>0</v>
      </c>
      <c r="E84" s="3">
        <v>1</v>
      </c>
      <c r="F84" s="3">
        <v>1</v>
      </c>
      <c r="G84" s="3">
        <v>0</v>
      </c>
      <c r="H84">
        <f t="shared" ref="H84:H87" si="28">SUMPRODUCT(D$3:G$3,D84:G84)</f>
        <v>96.905439825822981</v>
      </c>
      <c r="I84" s="5">
        <f t="shared" ref="I84:I87" si="29">EXP(-H84)</f>
        <v>8.2130074587455158E-43</v>
      </c>
      <c r="J84" s="5">
        <f>SUM(I84:I85)</f>
        <v>8.2130074588017933E-43</v>
      </c>
      <c r="K84" s="5">
        <f t="shared" ref="K84:K87" si="30">I84/J84</f>
        <v>0.9999999999931477</v>
      </c>
      <c r="L84" s="5">
        <f t="shared" ref="L84:L87" si="31">LN(K84)</f>
        <v>-6.8522965080099431E-12</v>
      </c>
      <c r="O84" s="5">
        <f t="shared" si="26"/>
        <v>0.9999999999931477</v>
      </c>
      <c r="P84">
        <f t="shared" si="27"/>
        <v>1</v>
      </c>
    </row>
    <row r="85" spans="1:16" x14ac:dyDescent="0.25">
      <c r="B85" t="s">
        <v>38</v>
      </c>
      <c r="D85" s="3">
        <v>1</v>
      </c>
      <c r="E85" s="3">
        <v>0</v>
      </c>
      <c r="F85" s="3">
        <v>0</v>
      </c>
      <c r="G85" s="3">
        <v>1</v>
      </c>
      <c r="H85">
        <f t="shared" si="28"/>
        <v>122.61188121302399</v>
      </c>
      <c r="I85" s="5">
        <f t="shared" si="29"/>
        <v>5.6277730239733986E-54</v>
      </c>
      <c r="J85" s="5">
        <f t="shared" si="21"/>
        <v>8.2130074588017933E-43</v>
      </c>
      <c r="K85" s="5">
        <f t="shared" si="30"/>
        <v>6.8522682491200875E-12</v>
      </c>
      <c r="L85" s="5">
        <f t="shared" si="31"/>
        <v>-25.706441387207864</v>
      </c>
      <c r="O85" s="5">
        <f t="shared" si="26"/>
        <v>6.8522682491200875E-12</v>
      </c>
      <c r="P85">
        <f t="shared" si="27"/>
        <v>0</v>
      </c>
    </row>
    <row r="86" spans="1:16" x14ac:dyDescent="0.25">
      <c r="A86" t="s">
        <v>32</v>
      </c>
      <c r="B86" t="s">
        <v>37</v>
      </c>
      <c r="C86" s="3">
        <v>1</v>
      </c>
      <c r="D86" s="3">
        <v>0</v>
      </c>
      <c r="E86" s="3">
        <v>1</v>
      </c>
      <c r="F86" s="3">
        <v>0</v>
      </c>
      <c r="G86" s="3">
        <v>0</v>
      </c>
      <c r="H86">
        <f t="shared" si="28"/>
        <v>52.013495445590593</v>
      </c>
      <c r="I86" s="5">
        <f t="shared" si="29"/>
        <v>2.5752888260255924E-23</v>
      </c>
      <c r="J86" s="5">
        <f>SUM(I86:I87)</f>
        <v>2.5752888260255924E-23</v>
      </c>
      <c r="K86" s="5">
        <f t="shared" si="30"/>
        <v>1</v>
      </c>
      <c r="L86" s="5">
        <f t="shared" si="31"/>
        <v>0</v>
      </c>
      <c r="O86" s="5">
        <f t="shared" si="26"/>
        <v>1</v>
      </c>
      <c r="P86">
        <f t="shared" si="27"/>
        <v>1</v>
      </c>
    </row>
    <row r="87" spans="1:16" x14ac:dyDescent="0.25">
      <c r="B87" t="s">
        <v>38</v>
      </c>
      <c r="D87" s="3">
        <v>1</v>
      </c>
      <c r="E87" s="3">
        <v>0</v>
      </c>
      <c r="F87" s="3">
        <v>0</v>
      </c>
      <c r="G87" s="3">
        <v>1</v>
      </c>
      <c r="H87">
        <f t="shared" si="28"/>
        <v>122.61188121302399</v>
      </c>
      <c r="I87" s="5">
        <f t="shared" si="29"/>
        <v>5.6277730239733986E-54</v>
      </c>
      <c r="J87" s="5">
        <f t="shared" si="21"/>
        <v>2.5752888260255924E-23</v>
      </c>
      <c r="K87" s="5">
        <f t="shared" si="30"/>
        <v>2.1852978070264309E-31</v>
      </c>
      <c r="L87" s="5">
        <f t="shared" si="31"/>
        <v>-70.598385767433399</v>
      </c>
      <c r="O87" s="5">
        <f t="shared" si="26"/>
        <v>2.1852978070264309E-31</v>
      </c>
      <c r="P87">
        <f t="shared" si="27"/>
        <v>0</v>
      </c>
    </row>
  </sheetData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A4AEC0E-A813-411F-B87B-6F71C1AFD7D1}">
  <dimension ref="A1:W87"/>
  <sheetViews>
    <sheetView topLeftCell="Q1" workbookViewId="0">
      <selection activeCell="N1" sqref="N1:N1048576"/>
    </sheetView>
  </sheetViews>
  <sheetFormatPr defaultRowHeight="15" x14ac:dyDescent="0.25"/>
  <cols>
    <col min="3" max="6" width="8.85546875" style="3"/>
    <col min="8" max="11" width="8.85546875" style="5"/>
    <col min="12" max="12" width="9.7109375" customWidth="1"/>
    <col min="13" max="13" width="13.140625" bestFit="1" customWidth="1"/>
    <col min="14" max="14" width="13.140625" customWidth="1"/>
    <col min="21" max="21" width="11.5703125" bestFit="1" customWidth="1"/>
  </cols>
  <sheetData>
    <row r="1" spans="1:23" x14ac:dyDescent="0.25">
      <c r="A1" s="14" t="s">
        <v>65</v>
      </c>
    </row>
    <row r="2" spans="1:23" s="1" customFormat="1" ht="30" x14ac:dyDescent="0.25">
      <c r="C2" s="2"/>
      <c r="D2" s="2" t="s">
        <v>8</v>
      </c>
      <c r="E2" s="2" t="s">
        <v>9</v>
      </c>
      <c r="F2" s="2" t="s">
        <v>24</v>
      </c>
      <c r="H2" s="4"/>
      <c r="I2" s="4"/>
      <c r="J2" s="4"/>
      <c r="K2" s="4"/>
      <c r="P2" s="18" t="s">
        <v>68</v>
      </c>
    </row>
    <row r="3" spans="1:23" x14ac:dyDescent="0.25">
      <c r="D3" s="6">
        <v>100</v>
      </c>
      <c r="E3" s="6">
        <v>39.558460464533333</v>
      </c>
      <c r="F3" s="6">
        <v>0</v>
      </c>
      <c r="G3" t="s">
        <v>10</v>
      </c>
      <c r="H3" s="5" t="s">
        <v>11</v>
      </c>
      <c r="I3" s="5" t="s">
        <v>12</v>
      </c>
      <c r="J3" s="5" t="s">
        <v>13</v>
      </c>
      <c r="K3" s="5" t="s">
        <v>14</v>
      </c>
      <c r="L3" s="9" t="s">
        <v>64</v>
      </c>
      <c r="Q3" s="5" t="s">
        <v>25</v>
      </c>
      <c r="R3" s="5" t="s">
        <v>44</v>
      </c>
      <c r="S3" t="s">
        <v>45</v>
      </c>
      <c r="T3" t="s">
        <v>46</v>
      </c>
      <c r="V3" t="s">
        <v>25</v>
      </c>
      <c r="W3" t="s">
        <v>26</v>
      </c>
    </row>
    <row r="4" spans="1:23" x14ac:dyDescent="0.25">
      <c r="A4" t="s">
        <v>41</v>
      </c>
      <c r="B4" t="s">
        <v>0</v>
      </c>
      <c r="D4" s="3">
        <v>0</v>
      </c>
      <c r="E4" s="3">
        <v>1</v>
      </c>
      <c r="F4" s="3">
        <v>0</v>
      </c>
      <c r="G4">
        <f t="shared" ref="G4:G35" si="0">SUMPRODUCT(D$3:F$3,D4:F4)</f>
        <v>39.558460464533333</v>
      </c>
      <c r="H4" s="5">
        <f>EXP(-G4)</f>
        <v>6.6066136095705506E-18</v>
      </c>
      <c r="I4" s="5">
        <f>SUM(H4:H11)</f>
        <v>2</v>
      </c>
      <c r="J4" s="5">
        <f>H4/I4</f>
        <v>3.3033068047852753E-18</v>
      </c>
      <c r="K4" s="5">
        <f>LN(J4)</f>
        <v>-40.25160764509328</v>
      </c>
      <c r="L4" s="15">
        <f>SUMPRODUCT(C4:C87,K4:K87)</f>
        <v>-5.5451774444795623</v>
      </c>
      <c r="M4" s="9" t="s">
        <v>67</v>
      </c>
      <c r="N4" s="9"/>
      <c r="O4" t="str">
        <f>A4</f>
        <v xml:space="preserve"> 'BiBiBi</v>
      </c>
      <c r="P4" t="str">
        <f t="shared" ref="P4:P11" si="1">B4</f>
        <v xml:space="preserve"> + + +</v>
      </c>
      <c r="Q4" s="5">
        <f t="shared" ref="Q4:Q11" si="2">J4</f>
        <v>3.3033068047852753E-18</v>
      </c>
      <c r="R4">
        <f t="shared" ref="R4:R11" si="3">SUM(C4,C12,C20,C28,C36,C44,C52,C60,)</f>
        <v>0</v>
      </c>
      <c r="S4">
        <v>8</v>
      </c>
      <c r="T4">
        <f>R4/S4</f>
        <v>0</v>
      </c>
      <c r="V4" s="5">
        <f>Q4</f>
        <v>3.3033068047852753E-18</v>
      </c>
      <c r="W4">
        <f>T4</f>
        <v>0</v>
      </c>
    </row>
    <row r="5" spans="1:23" x14ac:dyDescent="0.25">
      <c r="B5" t="s">
        <v>1</v>
      </c>
      <c r="D5" s="3">
        <v>0</v>
      </c>
      <c r="E5" s="3">
        <v>0</v>
      </c>
      <c r="F5" s="3">
        <v>1</v>
      </c>
      <c r="G5">
        <f t="shared" si="0"/>
        <v>0</v>
      </c>
      <c r="H5" s="5">
        <f t="shared" ref="H5:H68" si="4">EXP(-G5)</f>
        <v>1</v>
      </c>
      <c r="I5" s="5">
        <f>I4</f>
        <v>2</v>
      </c>
      <c r="J5" s="5">
        <f t="shared" ref="J5:J68" si="5">H5/I5</f>
        <v>0.5</v>
      </c>
      <c r="K5" s="5">
        <f t="shared" ref="K5:K68" si="6">LN(J5)</f>
        <v>-0.69314718055994529</v>
      </c>
      <c r="L5" s="20">
        <f>FullModel!M4</f>
        <v>-1.4562384632837072E-9</v>
      </c>
      <c r="M5" s="17" t="s">
        <v>66</v>
      </c>
      <c r="N5" s="17"/>
      <c r="P5" t="str">
        <f t="shared" si="1"/>
        <v xml:space="preserve"> + + -</v>
      </c>
      <c r="Q5" s="5">
        <f t="shared" si="2"/>
        <v>0.5</v>
      </c>
      <c r="R5">
        <f t="shared" si="3"/>
        <v>4</v>
      </c>
      <c r="S5">
        <v>8</v>
      </c>
      <c r="T5">
        <f t="shared" ref="T5:T17" si="7">R5/S5</f>
        <v>0.5</v>
      </c>
      <c r="V5" s="5">
        <f t="shared" ref="V5:V17" si="8">Q5</f>
        <v>0.5</v>
      </c>
      <c r="W5">
        <f t="shared" ref="W5:W17" si="9">T5</f>
        <v>0.5</v>
      </c>
    </row>
    <row r="6" spans="1:23" x14ac:dyDescent="0.25">
      <c r="B6" t="s">
        <v>2</v>
      </c>
      <c r="D6" s="3">
        <v>0</v>
      </c>
      <c r="E6" s="3">
        <v>1</v>
      </c>
      <c r="F6" s="3">
        <v>1</v>
      </c>
      <c r="G6">
        <f t="shared" si="0"/>
        <v>39.558460464533333</v>
      </c>
      <c r="H6" s="5">
        <f t="shared" si="4"/>
        <v>6.6066136095705506E-18</v>
      </c>
      <c r="I6" s="5">
        <f t="shared" ref="I6:I11" si="10">I5</f>
        <v>2</v>
      </c>
      <c r="J6" s="5">
        <f t="shared" si="5"/>
        <v>3.3033068047852753E-18</v>
      </c>
      <c r="K6" s="5">
        <f t="shared" si="6"/>
        <v>-40.25160764509328</v>
      </c>
      <c r="P6" t="str">
        <f t="shared" si="1"/>
        <v xml:space="preserve"> + - +</v>
      </c>
      <c r="Q6" s="5">
        <f t="shared" si="2"/>
        <v>3.3033068047852753E-18</v>
      </c>
      <c r="R6">
        <f t="shared" si="3"/>
        <v>0</v>
      </c>
      <c r="S6">
        <v>8</v>
      </c>
      <c r="T6">
        <f t="shared" si="7"/>
        <v>0</v>
      </c>
      <c r="V6" s="5">
        <f t="shared" si="8"/>
        <v>3.3033068047852753E-18</v>
      </c>
      <c r="W6">
        <f t="shared" si="9"/>
        <v>0</v>
      </c>
    </row>
    <row r="7" spans="1:23" x14ac:dyDescent="0.25">
      <c r="B7" t="s">
        <v>3</v>
      </c>
      <c r="C7" s="3">
        <v>1</v>
      </c>
      <c r="D7" s="3">
        <v>0</v>
      </c>
      <c r="E7" s="3">
        <v>0</v>
      </c>
      <c r="F7" s="3">
        <v>2</v>
      </c>
      <c r="G7">
        <f t="shared" si="0"/>
        <v>0</v>
      </c>
      <c r="H7" s="5">
        <f t="shared" si="4"/>
        <v>1</v>
      </c>
      <c r="I7" s="5">
        <f t="shared" si="10"/>
        <v>2</v>
      </c>
      <c r="J7" s="5">
        <f t="shared" si="5"/>
        <v>0.5</v>
      </c>
      <c r="K7" s="5">
        <f t="shared" si="6"/>
        <v>-0.69314718055994529</v>
      </c>
      <c r="P7" t="str">
        <f t="shared" si="1"/>
        <v xml:space="preserve"> + - -</v>
      </c>
      <c r="Q7" s="5">
        <f t="shared" si="2"/>
        <v>0.5</v>
      </c>
      <c r="R7">
        <f t="shared" si="3"/>
        <v>4</v>
      </c>
      <c r="S7">
        <v>8</v>
      </c>
      <c r="T7">
        <f t="shared" si="7"/>
        <v>0.5</v>
      </c>
      <c r="V7" s="5">
        <f t="shared" si="8"/>
        <v>0.5</v>
      </c>
      <c r="W7">
        <f t="shared" si="9"/>
        <v>0.5</v>
      </c>
    </row>
    <row r="8" spans="1:23" x14ac:dyDescent="0.25">
      <c r="B8" t="s">
        <v>4</v>
      </c>
      <c r="D8" s="3">
        <v>1</v>
      </c>
      <c r="E8" s="3">
        <v>1</v>
      </c>
      <c r="F8" s="3">
        <v>1</v>
      </c>
      <c r="G8">
        <f t="shared" si="0"/>
        <v>139.55846046453334</v>
      </c>
      <c r="H8" s="5">
        <f t="shared" si="4"/>
        <v>2.4577104571815529E-61</v>
      </c>
      <c r="I8" s="5">
        <f t="shared" si="10"/>
        <v>2</v>
      </c>
      <c r="J8" s="5">
        <f t="shared" si="5"/>
        <v>1.2288552285907765E-61</v>
      </c>
      <c r="K8" s="5">
        <f t="shared" si="6"/>
        <v>-140.25160764509329</v>
      </c>
      <c r="P8" t="str">
        <f t="shared" si="1"/>
        <v xml:space="preserve"> - + +</v>
      </c>
      <c r="Q8" s="5">
        <f t="shared" si="2"/>
        <v>1.2288552285907765E-61</v>
      </c>
      <c r="R8">
        <f t="shared" si="3"/>
        <v>0</v>
      </c>
      <c r="S8">
        <v>8</v>
      </c>
      <c r="T8">
        <f t="shared" si="7"/>
        <v>0</v>
      </c>
      <c r="V8" s="5">
        <f t="shared" si="8"/>
        <v>1.2288552285907765E-61</v>
      </c>
      <c r="W8">
        <f t="shared" si="9"/>
        <v>0</v>
      </c>
    </row>
    <row r="9" spans="1:23" x14ac:dyDescent="0.25">
      <c r="B9" t="s">
        <v>5</v>
      </c>
      <c r="D9" s="3">
        <v>1</v>
      </c>
      <c r="E9" s="3">
        <v>0</v>
      </c>
      <c r="F9" s="3">
        <v>2</v>
      </c>
      <c r="G9">
        <f t="shared" si="0"/>
        <v>100</v>
      </c>
      <c r="H9" s="5">
        <f t="shared" si="4"/>
        <v>3.7200759760208361E-44</v>
      </c>
      <c r="I9" s="5">
        <f t="shared" si="10"/>
        <v>2</v>
      </c>
      <c r="J9" s="5">
        <f t="shared" si="5"/>
        <v>1.8600379880104181E-44</v>
      </c>
      <c r="K9" s="5">
        <f t="shared" si="6"/>
        <v>-100.69314718055995</v>
      </c>
      <c r="P9" t="str">
        <f t="shared" si="1"/>
        <v xml:space="preserve"> - + -</v>
      </c>
      <c r="Q9" s="5">
        <f t="shared" si="2"/>
        <v>1.8600379880104181E-44</v>
      </c>
      <c r="R9">
        <f t="shared" si="3"/>
        <v>0</v>
      </c>
      <c r="S9">
        <v>8</v>
      </c>
      <c r="T9">
        <f t="shared" si="7"/>
        <v>0</v>
      </c>
      <c r="V9" s="5">
        <f t="shared" si="8"/>
        <v>1.8600379880104181E-44</v>
      </c>
      <c r="W9">
        <f t="shared" si="9"/>
        <v>0</v>
      </c>
    </row>
    <row r="10" spans="1:23" x14ac:dyDescent="0.25">
      <c r="B10" t="s">
        <v>6</v>
      </c>
      <c r="D10" s="3">
        <v>1</v>
      </c>
      <c r="E10" s="3">
        <v>1</v>
      </c>
      <c r="F10" s="3">
        <v>2</v>
      </c>
      <c r="G10">
        <f t="shared" si="0"/>
        <v>139.55846046453334</v>
      </c>
      <c r="H10" s="5">
        <f t="shared" si="4"/>
        <v>2.4577104571815529E-61</v>
      </c>
      <c r="I10" s="5">
        <f t="shared" si="10"/>
        <v>2</v>
      </c>
      <c r="J10" s="5">
        <f t="shared" si="5"/>
        <v>1.2288552285907765E-61</v>
      </c>
      <c r="K10" s="5">
        <f t="shared" si="6"/>
        <v>-140.25160764509329</v>
      </c>
      <c r="P10" t="str">
        <f t="shared" si="1"/>
        <v xml:space="preserve"> - - +</v>
      </c>
      <c r="Q10" s="5">
        <f t="shared" si="2"/>
        <v>1.2288552285907765E-61</v>
      </c>
      <c r="R10">
        <f t="shared" si="3"/>
        <v>0</v>
      </c>
      <c r="S10">
        <v>8</v>
      </c>
      <c r="T10">
        <f t="shared" si="7"/>
        <v>0</v>
      </c>
      <c r="V10" s="5">
        <f t="shared" si="8"/>
        <v>1.2288552285907765E-61</v>
      </c>
      <c r="W10">
        <f t="shared" si="9"/>
        <v>0</v>
      </c>
    </row>
    <row r="11" spans="1:23" x14ac:dyDescent="0.25">
      <c r="B11" t="s">
        <v>7</v>
      </c>
      <c r="D11" s="3">
        <v>1</v>
      </c>
      <c r="E11" s="3">
        <v>0</v>
      </c>
      <c r="F11" s="3">
        <v>3</v>
      </c>
      <c r="G11">
        <f t="shared" si="0"/>
        <v>100</v>
      </c>
      <c r="H11" s="5">
        <f t="shared" si="4"/>
        <v>3.7200759760208361E-44</v>
      </c>
      <c r="I11" s="5">
        <f t="shared" si="10"/>
        <v>2</v>
      </c>
      <c r="J11" s="5">
        <f t="shared" si="5"/>
        <v>1.8600379880104181E-44</v>
      </c>
      <c r="K11" s="5">
        <f t="shared" si="6"/>
        <v>-100.69314718055995</v>
      </c>
      <c r="P11" t="str">
        <f t="shared" si="1"/>
        <v xml:space="preserve"> - - -</v>
      </c>
      <c r="Q11" s="5">
        <f t="shared" si="2"/>
        <v>1.8600379880104181E-44</v>
      </c>
      <c r="R11">
        <f t="shared" si="3"/>
        <v>0</v>
      </c>
      <c r="S11">
        <v>8</v>
      </c>
      <c r="T11">
        <f t="shared" si="7"/>
        <v>0</v>
      </c>
      <c r="V11" s="5">
        <f t="shared" si="8"/>
        <v>1.8600379880104181E-44</v>
      </c>
      <c r="W11">
        <f t="shared" si="9"/>
        <v>0</v>
      </c>
    </row>
    <row r="12" spans="1:23" x14ac:dyDescent="0.25">
      <c r="A12" t="s">
        <v>41</v>
      </c>
      <c r="B12" t="s">
        <v>0</v>
      </c>
      <c r="D12" s="3">
        <v>0</v>
      </c>
      <c r="E12" s="3">
        <v>1</v>
      </c>
      <c r="F12" s="3">
        <v>0</v>
      </c>
      <c r="G12">
        <f t="shared" si="0"/>
        <v>39.558460464533333</v>
      </c>
      <c r="H12" s="5">
        <f t="shared" si="4"/>
        <v>6.6066136095705506E-18</v>
      </c>
      <c r="I12" s="5">
        <f t="shared" ref="I12" si="11">SUM(H12:H19)</f>
        <v>2</v>
      </c>
      <c r="J12" s="5">
        <f t="shared" si="5"/>
        <v>3.3033068047852753E-18</v>
      </c>
      <c r="K12" s="5">
        <f t="shared" si="6"/>
        <v>-40.25160764509328</v>
      </c>
      <c r="O12" t="str">
        <f>A76</f>
        <v xml:space="preserve"> 'BiBi</v>
      </c>
      <c r="P12" t="str">
        <f>B76</f>
        <v xml:space="preserve"> + +</v>
      </c>
      <c r="Q12" s="5">
        <f>J76</f>
        <v>6.6066136095705506E-18</v>
      </c>
      <c r="R12">
        <v>0</v>
      </c>
      <c r="S12">
        <v>4</v>
      </c>
      <c r="T12">
        <f t="shared" si="7"/>
        <v>0</v>
      </c>
      <c r="V12" s="5">
        <f t="shared" si="8"/>
        <v>6.6066136095705506E-18</v>
      </c>
      <c r="W12">
        <f t="shared" si="9"/>
        <v>0</v>
      </c>
    </row>
    <row r="13" spans="1:23" x14ac:dyDescent="0.25">
      <c r="B13" t="s">
        <v>1</v>
      </c>
      <c r="D13" s="3">
        <v>0</v>
      </c>
      <c r="E13" s="3">
        <v>0</v>
      </c>
      <c r="F13" s="3">
        <v>1</v>
      </c>
      <c r="G13">
        <f t="shared" si="0"/>
        <v>0</v>
      </c>
      <c r="H13" s="5">
        <f t="shared" si="4"/>
        <v>1</v>
      </c>
      <c r="I13" s="5">
        <f t="shared" ref="I13:I19" si="12">I12</f>
        <v>2</v>
      </c>
      <c r="J13" s="5">
        <f t="shared" si="5"/>
        <v>0.5</v>
      </c>
      <c r="K13" s="5">
        <f t="shared" si="6"/>
        <v>-0.69314718055994529</v>
      </c>
      <c r="P13" t="str">
        <f>B77</f>
        <v xml:space="preserve"> + -</v>
      </c>
      <c r="Q13" s="5">
        <f>J77</f>
        <v>1</v>
      </c>
      <c r="R13">
        <v>4</v>
      </c>
      <c r="S13">
        <v>4</v>
      </c>
      <c r="T13">
        <f t="shared" si="7"/>
        <v>1</v>
      </c>
      <c r="V13" s="5">
        <f t="shared" si="8"/>
        <v>1</v>
      </c>
      <c r="W13">
        <f t="shared" si="9"/>
        <v>1</v>
      </c>
    </row>
    <row r="14" spans="1:23" x14ac:dyDescent="0.25">
      <c r="B14" t="s">
        <v>2</v>
      </c>
      <c r="D14" s="3">
        <v>0</v>
      </c>
      <c r="E14" s="3">
        <v>1</v>
      </c>
      <c r="F14" s="3">
        <v>1</v>
      </c>
      <c r="G14">
        <f t="shared" si="0"/>
        <v>39.558460464533333</v>
      </c>
      <c r="H14" s="5">
        <f t="shared" si="4"/>
        <v>6.6066136095705506E-18</v>
      </c>
      <c r="I14" s="5">
        <f t="shared" si="12"/>
        <v>2</v>
      </c>
      <c r="J14" s="5">
        <f t="shared" si="5"/>
        <v>3.3033068047852753E-18</v>
      </c>
      <c r="K14" s="5">
        <f t="shared" si="6"/>
        <v>-40.25160764509328</v>
      </c>
      <c r="P14" t="str">
        <f>B78</f>
        <v xml:space="preserve"> - +</v>
      </c>
      <c r="Q14" s="5">
        <f>J78</f>
        <v>2.4577104571815529E-61</v>
      </c>
      <c r="R14">
        <v>0</v>
      </c>
      <c r="S14">
        <v>4</v>
      </c>
      <c r="T14">
        <f t="shared" si="7"/>
        <v>0</v>
      </c>
      <c r="V14" s="5">
        <f t="shared" si="8"/>
        <v>2.4577104571815529E-61</v>
      </c>
      <c r="W14">
        <f t="shared" si="9"/>
        <v>0</v>
      </c>
    </row>
    <row r="15" spans="1:23" x14ac:dyDescent="0.25">
      <c r="B15" t="s">
        <v>3</v>
      </c>
      <c r="C15" s="3">
        <v>1</v>
      </c>
      <c r="D15" s="3">
        <v>0</v>
      </c>
      <c r="E15" s="3">
        <v>0</v>
      </c>
      <c r="F15" s="3">
        <v>2</v>
      </c>
      <c r="G15">
        <f t="shared" si="0"/>
        <v>0</v>
      </c>
      <c r="H15" s="5">
        <f t="shared" si="4"/>
        <v>1</v>
      </c>
      <c r="I15" s="5">
        <f t="shared" si="12"/>
        <v>2</v>
      </c>
      <c r="J15" s="5">
        <f t="shared" si="5"/>
        <v>0.5</v>
      </c>
      <c r="K15" s="5">
        <f t="shared" si="6"/>
        <v>-0.69314718055994529</v>
      </c>
      <c r="P15" t="str">
        <f>B79</f>
        <v xml:space="preserve"> - -</v>
      </c>
      <c r="Q15" s="5">
        <f>J79</f>
        <v>3.7200759760208361E-44</v>
      </c>
      <c r="R15">
        <v>0</v>
      </c>
      <c r="S15">
        <v>4</v>
      </c>
      <c r="T15">
        <f t="shared" si="7"/>
        <v>0</v>
      </c>
      <c r="V15" s="5">
        <f t="shared" si="8"/>
        <v>3.7200759760208361E-44</v>
      </c>
      <c r="W15">
        <f t="shared" si="9"/>
        <v>0</v>
      </c>
    </row>
    <row r="16" spans="1:23" x14ac:dyDescent="0.25">
      <c r="B16" t="s">
        <v>4</v>
      </c>
      <c r="D16" s="3">
        <v>1</v>
      </c>
      <c r="E16" s="3">
        <v>1</v>
      </c>
      <c r="F16" s="3">
        <v>1</v>
      </c>
      <c r="G16">
        <f t="shared" si="0"/>
        <v>139.55846046453334</v>
      </c>
      <c r="H16" s="5">
        <f t="shared" si="4"/>
        <v>2.4577104571815529E-61</v>
      </c>
      <c r="I16" s="5">
        <f t="shared" si="12"/>
        <v>2</v>
      </c>
      <c r="J16" s="5">
        <f t="shared" si="5"/>
        <v>1.2288552285907765E-61</v>
      </c>
      <c r="K16" s="5">
        <f t="shared" si="6"/>
        <v>-140.25160764509329</v>
      </c>
      <c r="O16" t="str">
        <f>A84</f>
        <v xml:space="preserve"> 'Bi</v>
      </c>
      <c r="P16" t="str">
        <f>B84</f>
        <v>+</v>
      </c>
      <c r="Q16" s="5">
        <f>J84</f>
        <v>1</v>
      </c>
      <c r="R16">
        <v>2</v>
      </c>
      <c r="S16">
        <v>2</v>
      </c>
      <c r="T16">
        <f t="shared" si="7"/>
        <v>1</v>
      </c>
      <c r="V16" s="5">
        <f t="shared" si="8"/>
        <v>1</v>
      </c>
      <c r="W16">
        <f t="shared" si="9"/>
        <v>1</v>
      </c>
    </row>
    <row r="17" spans="1:23" x14ac:dyDescent="0.25">
      <c r="B17" t="s">
        <v>5</v>
      </c>
      <c r="D17" s="3">
        <v>1</v>
      </c>
      <c r="E17" s="3">
        <v>0</v>
      </c>
      <c r="F17" s="3">
        <v>2</v>
      </c>
      <c r="G17">
        <f t="shared" si="0"/>
        <v>100</v>
      </c>
      <c r="H17" s="5">
        <f t="shared" si="4"/>
        <v>3.7200759760208361E-44</v>
      </c>
      <c r="I17" s="5">
        <f t="shared" si="12"/>
        <v>2</v>
      </c>
      <c r="J17" s="5">
        <f t="shared" si="5"/>
        <v>1.8600379880104181E-44</v>
      </c>
      <c r="K17" s="5">
        <f t="shared" si="6"/>
        <v>-100.69314718055995</v>
      </c>
      <c r="P17" t="str">
        <f>B85</f>
        <v xml:space="preserve"> -</v>
      </c>
      <c r="Q17" s="5">
        <f>J85</f>
        <v>5.6308363041419827E-27</v>
      </c>
      <c r="R17">
        <v>0</v>
      </c>
      <c r="S17">
        <v>2</v>
      </c>
      <c r="T17">
        <f t="shared" si="7"/>
        <v>0</v>
      </c>
      <c r="V17" s="5">
        <f t="shared" si="8"/>
        <v>5.6308363041419827E-27</v>
      </c>
      <c r="W17">
        <f t="shared" si="9"/>
        <v>0</v>
      </c>
    </row>
    <row r="18" spans="1:23" x14ac:dyDescent="0.25">
      <c r="B18" t="s">
        <v>6</v>
      </c>
      <c r="D18" s="3">
        <v>1</v>
      </c>
      <c r="E18" s="3">
        <v>1</v>
      </c>
      <c r="F18" s="3">
        <v>2</v>
      </c>
      <c r="G18">
        <f t="shared" si="0"/>
        <v>139.55846046453334</v>
      </c>
      <c r="H18" s="5">
        <f t="shared" si="4"/>
        <v>2.4577104571815529E-61</v>
      </c>
      <c r="I18" s="5">
        <f t="shared" si="12"/>
        <v>2</v>
      </c>
      <c r="J18" s="5">
        <f t="shared" si="5"/>
        <v>1.2288552285907765E-61</v>
      </c>
      <c r="K18" s="5">
        <f t="shared" si="6"/>
        <v>-140.25160764509329</v>
      </c>
      <c r="Q18" s="5"/>
    </row>
    <row r="19" spans="1:23" x14ac:dyDescent="0.25">
      <c r="B19" t="s">
        <v>7</v>
      </c>
      <c r="D19" s="3">
        <v>1</v>
      </c>
      <c r="E19" s="3">
        <v>0</v>
      </c>
      <c r="F19" s="3">
        <v>3</v>
      </c>
      <c r="G19">
        <f t="shared" si="0"/>
        <v>100</v>
      </c>
      <c r="H19" s="5">
        <f t="shared" si="4"/>
        <v>3.7200759760208361E-44</v>
      </c>
      <c r="I19" s="5">
        <f t="shared" si="12"/>
        <v>2</v>
      </c>
      <c r="J19" s="5">
        <f t="shared" si="5"/>
        <v>1.8600379880104181E-44</v>
      </c>
      <c r="K19" s="5">
        <f t="shared" si="6"/>
        <v>-100.69314718055995</v>
      </c>
      <c r="Q19" s="5"/>
    </row>
    <row r="20" spans="1:23" x14ac:dyDescent="0.25">
      <c r="A20" t="s">
        <v>41</v>
      </c>
      <c r="B20" t="s">
        <v>0</v>
      </c>
      <c r="D20" s="3">
        <v>0</v>
      </c>
      <c r="E20" s="3">
        <v>1</v>
      </c>
      <c r="F20" s="3">
        <v>0</v>
      </c>
      <c r="G20">
        <f t="shared" si="0"/>
        <v>39.558460464533333</v>
      </c>
      <c r="H20" s="5">
        <f t="shared" si="4"/>
        <v>6.6066136095705506E-18</v>
      </c>
      <c r="I20" s="5">
        <f t="shared" ref="I20" si="13">SUM(H20:H27)</f>
        <v>2</v>
      </c>
      <c r="J20" s="5">
        <f t="shared" si="5"/>
        <v>3.3033068047852753E-18</v>
      </c>
      <c r="K20" s="5">
        <f t="shared" si="6"/>
        <v>-40.25160764509328</v>
      </c>
      <c r="Q20" s="5"/>
    </row>
    <row r="21" spans="1:23" x14ac:dyDescent="0.25">
      <c r="B21" t="s">
        <v>1</v>
      </c>
      <c r="C21" s="3">
        <v>1</v>
      </c>
      <c r="D21" s="3">
        <v>0</v>
      </c>
      <c r="E21" s="3">
        <v>0</v>
      </c>
      <c r="F21" s="3">
        <v>1</v>
      </c>
      <c r="G21">
        <f t="shared" si="0"/>
        <v>0</v>
      </c>
      <c r="H21" s="5">
        <f t="shared" si="4"/>
        <v>1</v>
      </c>
      <c r="I21" s="5">
        <f t="shared" ref="I21:I27" si="14">I20</f>
        <v>2</v>
      </c>
      <c r="J21" s="5">
        <f t="shared" si="5"/>
        <v>0.5</v>
      </c>
      <c r="K21" s="5">
        <f t="shared" si="6"/>
        <v>-0.69314718055994529</v>
      </c>
      <c r="Q21" s="5"/>
    </row>
    <row r="22" spans="1:23" x14ac:dyDescent="0.25">
      <c r="B22" t="s">
        <v>2</v>
      </c>
      <c r="D22" s="3">
        <v>0</v>
      </c>
      <c r="E22" s="3">
        <v>1</v>
      </c>
      <c r="F22" s="3">
        <v>1</v>
      </c>
      <c r="G22">
        <f t="shared" si="0"/>
        <v>39.558460464533333</v>
      </c>
      <c r="H22" s="5">
        <f t="shared" si="4"/>
        <v>6.6066136095705506E-18</v>
      </c>
      <c r="I22" s="5">
        <f t="shared" si="14"/>
        <v>2</v>
      </c>
      <c r="J22" s="5">
        <f t="shared" si="5"/>
        <v>3.3033068047852753E-18</v>
      </c>
      <c r="K22" s="5">
        <f t="shared" si="6"/>
        <v>-40.25160764509328</v>
      </c>
      <c r="Q22" s="5"/>
    </row>
    <row r="23" spans="1:23" x14ac:dyDescent="0.25">
      <c r="B23" t="s">
        <v>3</v>
      </c>
      <c r="D23" s="3">
        <v>0</v>
      </c>
      <c r="E23" s="3">
        <v>0</v>
      </c>
      <c r="F23" s="3">
        <v>2</v>
      </c>
      <c r="G23">
        <f t="shared" si="0"/>
        <v>0</v>
      </c>
      <c r="H23" s="5">
        <f t="shared" si="4"/>
        <v>1</v>
      </c>
      <c r="I23" s="5">
        <f t="shared" si="14"/>
        <v>2</v>
      </c>
      <c r="J23" s="5">
        <f t="shared" si="5"/>
        <v>0.5</v>
      </c>
      <c r="K23" s="5">
        <f t="shared" si="6"/>
        <v>-0.69314718055994529</v>
      </c>
      <c r="Q23" s="5"/>
    </row>
    <row r="24" spans="1:23" x14ac:dyDescent="0.25">
      <c r="B24" t="s">
        <v>4</v>
      </c>
      <c r="D24" s="3">
        <v>1</v>
      </c>
      <c r="E24" s="3">
        <v>1</v>
      </c>
      <c r="F24" s="3">
        <v>1</v>
      </c>
      <c r="G24">
        <f t="shared" si="0"/>
        <v>139.55846046453334</v>
      </c>
      <c r="H24" s="5">
        <f t="shared" si="4"/>
        <v>2.4577104571815529E-61</v>
      </c>
      <c r="I24" s="5">
        <f t="shared" si="14"/>
        <v>2</v>
      </c>
      <c r="J24" s="5">
        <f t="shared" si="5"/>
        <v>1.2288552285907765E-61</v>
      </c>
      <c r="K24" s="5">
        <f t="shared" si="6"/>
        <v>-140.25160764509329</v>
      </c>
      <c r="Q24" s="5"/>
    </row>
    <row r="25" spans="1:23" x14ac:dyDescent="0.25">
      <c r="B25" t="s">
        <v>5</v>
      </c>
      <c r="D25" s="3">
        <v>1</v>
      </c>
      <c r="E25" s="3">
        <v>0</v>
      </c>
      <c r="F25" s="3">
        <v>2</v>
      </c>
      <c r="G25">
        <f t="shared" si="0"/>
        <v>100</v>
      </c>
      <c r="H25" s="5">
        <f t="shared" si="4"/>
        <v>3.7200759760208361E-44</v>
      </c>
      <c r="I25" s="5">
        <f t="shared" si="14"/>
        <v>2</v>
      </c>
      <c r="J25" s="5">
        <f t="shared" si="5"/>
        <v>1.8600379880104181E-44</v>
      </c>
      <c r="K25" s="5">
        <f t="shared" si="6"/>
        <v>-100.69314718055995</v>
      </c>
      <c r="Q25" s="5"/>
    </row>
    <row r="26" spans="1:23" x14ac:dyDescent="0.25">
      <c r="B26" t="s">
        <v>6</v>
      </c>
      <c r="D26" s="3">
        <v>1</v>
      </c>
      <c r="E26" s="3">
        <v>1</v>
      </c>
      <c r="F26" s="3">
        <v>2</v>
      </c>
      <c r="G26">
        <f t="shared" si="0"/>
        <v>139.55846046453334</v>
      </c>
      <c r="H26" s="5">
        <f t="shared" si="4"/>
        <v>2.4577104571815529E-61</v>
      </c>
      <c r="I26" s="5">
        <f t="shared" si="14"/>
        <v>2</v>
      </c>
      <c r="J26" s="5">
        <f t="shared" si="5"/>
        <v>1.2288552285907765E-61</v>
      </c>
      <c r="K26" s="5">
        <f t="shared" si="6"/>
        <v>-140.25160764509329</v>
      </c>
      <c r="Q26" s="5"/>
    </row>
    <row r="27" spans="1:23" x14ac:dyDescent="0.25">
      <c r="B27" t="s">
        <v>7</v>
      </c>
      <c r="D27" s="3">
        <v>1</v>
      </c>
      <c r="E27" s="3">
        <v>0</v>
      </c>
      <c r="F27" s="3">
        <v>3</v>
      </c>
      <c r="G27">
        <f t="shared" si="0"/>
        <v>100</v>
      </c>
      <c r="H27" s="5">
        <f t="shared" si="4"/>
        <v>3.7200759760208361E-44</v>
      </c>
      <c r="I27" s="5">
        <f t="shared" si="14"/>
        <v>2</v>
      </c>
      <c r="J27" s="5">
        <f t="shared" si="5"/>
        <v>1.8600379880104181E-44</v>
      </c>
      <c r="K27" s="5">
        <f t="shared" si="6"/>
        <v>-100.69314718055995</v>
      </c>
      <c r="Q27" s="5"/>
    </row>
    <row r="28" spans="1:23" x14ac:dyDescent="0.25">
      <c r="A28" t="s">
        <v>41</v>
      </c>
      <c r="B28" t="s">
        <v>0</v>
      </c>
      <c r="D28" s="3">
        <v>0</v>
      </c>
      <c r="E28" s="3">
        <v>1</v>
      </c>
      <c r="F28" s="3">
        <v>0</v>
      </c>
      <c r="G28">
        <f t="shared" si="0"/>
        <v>39.558460464533333</v>
      </c>
      <c r="H28" s="5">
        <f t="shared" si="4"/>
        <v>6.6066136095705506E-18</v>
      </c>
      <c r="I28" s="5">
        <f t="shared" ref="I28" si="15">SUM(H28:H35)</f>
        <v>2</v>
      </c>
      <c r="J28" s="5">
        <f t="shared" si="5"/>
        <v>3.3033068047852753E-18</v>
      </c>
      <c r="K28" s="5">
        <f t="shared" si="6"/>
        <v>-40.25160764509328</v>
      </c>
      <c r="Q28" s="5"/>
    </row>
    <row r="29" spans="1:23" x14ac:dyDescent="0.25">
      <c r="B29" t="s">
        <v>1</v>
      </c>
      <c r="C29" s="3">
        <v>1</v>
      </c>
      <c r="D29" s="3">
        <v>0</v>
      </c>
      <c r="E29" s="3">
        <v>0</v>
      </c>
      <c r="F29" s="3">
        <v>1</v>
      </c>
      <c r="G29">
        <f t="shared" si="0"/>
        <v>0</v>
      </c>
      <c r="H29" s="5">
        <f t="shared" si="4"/>
        <v>1</v>
      </c>
      <c r="I29" s="5">
        <f t="shared" ref="I29:I35" si="16">I28</f>
        <v>2</v>
      </c>
      <c r="J29" s="5">
        <f t="shared" si="5"/>
        <v>0.5</v>
      </c>
      <c r="K29" s="5">
        <f t="shared" si="6"/>
        <v>-0.69314718055994529</v>
      </c>
      <c r="Q29" s="5"/>
    </row>
    <row r="30" spans="1:23" x14ac:dyDescent="0.25">
      <c r="B30" t="s">
        <v>2</v>
      </c>
      <c r="D30" s="3">
        <v>0</v>
      </c>
      <c r="E30" s="3">
        <v>1</v>
      </c>
      <c r="F30" s="3">
        <v>1</v>
      </c>
      <c r="G30">
        <f t="shared" si="0"/>
        <v>39.558460464533333</v>
      </c>
      <c r="H30" s="5">
        <f t="shared" si="4"/>
        <v>6.6066136095705506E-18</v>
      </c>
      <c r="I30" s="5">
        <f t="shared" si="16"/>
        <v>2</v>
      </c>
      <c r="J30" s="5">
        <f t="shared" si="5"/>
        <v>3.3033068047852753E-18</v>
      </c>
      <c r="K30" s="5">
        <f t="shared" si="6"/>
        <v>-40.25160764509328</v>
      </c>
      <c r="Q30" s="5"/>
    </row>
    <row r="31" spans="1:23" x14ac:dyDescent="0.25">
      <c r="B31" t="s">
        <v>3</v>
      </c>
      <c r="D31" s="3">
        <v>0</v>
      </c>
      <c r="E31" s="3">
        <v>0</v>
      </c>
      <c r="F31" s="3">
        <v>2</v>
      </c>
      <c r="G31">
        <f t="shared" si="0"/>
        <v>0</v>
      </c>
      <c r="H31" s="5">
        <f t="shared" si="4"/>
        <v>1</v>
      </c>
      <c r="I31" s="5">
        <f t="shared" si="16"/>
        <v>2</v>
      </c>
      <c r="J31" s="5">
        <f t="shared" si="5"/>
        <v>0.5</v>
      </c>
      <c r="K31" s="5">
        <f t="shared" si="6"/>
        <v>-0.69314718055994529</v>
      </c>
      <c r="Q31" s="5"/>
    </row>
    <row r="32" spans="1:23" x14ac:dyDescent="0.25">
      <c r="B32" t="s">
        <v>4</v>
      </c>
      <c r="D32" s="3">
        <v>1</v>
      </c>
      <c r="E32" s="3">
        <v>1</v>
      </c>
      <c r="F32" s="3">
        <v>1</v>
      </c>
      <c r="G32">
        <f t="shared" si="0"/>
        <v>139.55846046453334</v>
      </c>
      <c r="H32" s="5">
        <f t="shared" si="4"/>
        <v>2.4577104571815529E-61</v>
      </c>
      <c r="I32" s="5">
        <f t="shared" si="16"/>
        <v>2</v>
      </c>
      <c r="J32" s="5">
        <f t="shared" si="5"/>
        <v>1.2288552285907765E-61</v>
      </c>
      <c r="K32" s="5">
        <f t="shared" si="6"/>
        <v>-140.25160764509329</v>
      </c>
      <c r="Q32" s="5"/>
    </row>
    <row r="33" spans="1:17" x14ac:dyDescent="0.25">
      <c r="B33" t="s">
        <v>5</v>
      </c>
      <c r="D33" s="3">
        <v>1</v>
      </c>
      <c r="E33" s="3">
        <v>0</v>
      </c>
      <c r="F33" s="3">
        <v>2</v>
      </c>
      <c r="G33">
        <f t="shared" si="0"/>
        <v>100</v>
      </c>
      <c r="H33" s="5">
        <f t="shared" si="4"/>
        <v>3.7200759760208361E-44</v>
      </c>
      <c r="I33" s="5">
        <f t="shared" si="16"/>
        <v>2</v>
      </c>
      <c r="J33" s="5">
        <f t="shared" si="5"/>
        <v>1.8600379880104181E-44</v>
      </c>
      <c r="K33" s="5">
        <f t="shared" si="6"/>
        <v>-100.69314718055995</v>
      </c>
      <c r="Q33" s="5"/>
    </row>
    <row r="34" spans="1:17" x14ac:dyDescent="0.25">
      <c r="B34" t="s">
        <v>6</v>
      </c>
      <c r="D34" s="3">
        <v>1</v>
      </c>
      <c r="E34" s="3">
        <v>1</v>
      </c>
      <c r="F34" s="3">
        <v>2</v>
      </c>
      <c r="G34">
        <f t="shared" si="0"/>
        <v>139.55846046453334</v>
      </c>
      <c r="H34" s="5">
        <f t="shared" si="4"/>
        <v>2.4577104571815529E-61</v>
      </c>
      <c r="I34" s="5">
        <f t="shared" si="16"/>
        <v>2</v>
      </c>
      <c r="J34" s="5">
        <f t="shared" si="5"/>
        <v>1.2288552285907765E-61</v>
      </c>
      <c r="K34" s="5">
        <f t="shared" si="6"/>
        <v>-140.25160764509329</v>
      </c>
      <c r="Q34" s="5"/>
    </row>
    <row r="35" spans="1:17" x14ac:dyDescent="0.25">
      <c r="B35" t="s">
        <v>7</v>
      </c>
      <c r="D35" s="3">
        <v>1</v>
      </c>
      <c r="E35" s="3">
        <v>0</v>
      </c>
      <c r="F35" s="3">
        <v>3</v>
      </c>
      <c r="G35">
        <f t="shared" si="0"/>
        <v>100</v>
      </c>
      <c r="H35" s="5">
        <f t="shared" si="4"/>
        <v>3.7200759760208361E-44</v>
      </c>
      <c r="I35" s="5">
        <f t="shared" si="16"/>
        <v>2</v>
      </c>
      <c r="J35" s="5">
        <f t="shared" si="5"/>
        <v>1.8600379880104181E-44</v>
      </c>
      <c r="K35" s="5">
        <f t="shared" si="6"/>
        <v>-100.69314718055995</v>
      </c>
      <c r="Q35" s="5"/>
    </row>
    <row r="36" spans="1:17" x14ac:dyDescent="0.25">
      <c r="A36" t="s">
        <v>41</v>
      </c>
      <c r="B36" t="s">
        <v>0</v>
      </c>
      <c r="D36" s="3">
        <v>0</v>
      </c>
      <c r="E36" s="3">
        <v>1</v>
      </c>
      <c r="F36" s="3">
        <v>0</v>
      </c>
      <c r="G36">
        <f t="shared" ref="G36:G67" si="17">SUMPRODUCT(D$3:F$3,D36:F36)</f>
        <v>39.558460464533333</v>
      </c>
      <c r="H36" s="5">
        <f t="shared" si="4"/>
        <v>6.6066136095705506E-18</v>
      </c>
      <c r="I36" s="5">
        <f t="shared" ref="I36" si="18">SUM(H36:H43)</f>
        <v>2</v>
      </c>
      <c r="J36" s="5">
        <f t="shared" si="5"/>
        <v>3.3033068047852753E-18</v>
      </c>
      <c r="K36" s="5">
        <f t="shared" si="6"/>
        <v>-40.25160764509328</v>
      </c>
      <c r="Q36" s="5"/>
    </row>
    <row r="37" spans="1:17" x14ac:dyDescent="0.25">
      <c r="B37" t="s">
        <v>1</v>
      </c>
      <c r="D37" s="3">
        <v>0</v>
      </c>
      <c r="E37" s="3">
        <v>0</v>
      </c>
      <c r="F37" s="3">
        <v>1</v>
      </c>
      <c r="G37">
        <f t="shared" si="17"/>
        <v>0</v>
      </c>
      <c r="H37" s="5">
        <f t="shared" si="4"/>
        <v>1</v>
      </c>
      <c r="I37" s="5">
        <f t="shared" ref="I37:I43" si="19">I36</f>
        <v>2</v>
      </c>
      <c r="J37" s="5">
        <f t="shared" si="5"/>
        <v>0.5</v>
      </c>
      <c r="K37" s="5">
        <f t="shared" si="6"/>
        <v>-0.69314718055994529</v>
      </c>
      <c r="Q37" s="5"/>
    </row>
    <row r="38" spans="1:17" x14ac:dyDescent="0.25">
      <c r="B38" t="s">
        <v>2</v>
      </c>
      <c r="D38" s="3">
        <v>0</v>
      </c>
      <c r="E38" s="3">
        <v>1</v>
      </c>
      <c r="F38" s="3">
        <v>1</v>
      </c>
      <c r="G38">
        <f t="shared" si="17"/>
        <v>39.558460464533333</v>
      </c>
      <c r="H38" s="5">
        <f t="shared" si="4"/>
        <v>6.6066136095705506E-18</v>
      </c>
      <c r="I38" s="5">
        <f t="shared" si="19"/>
        <v>2</v>
      </c>
      <c r="J38" s="5">
        <f t="shared" si="5"/>
        <v>3.3033068047852753E-18</v>
      </c>
      <c r="K38" s="5">
        <f t="shared" si="6"/>
        <v>-40.25160764509328</v>
      </c>
      <c r="Q38" s="5"/>
    </row>
    <row r="39" spans="1:17" x14ac:dyDescent="0.25">
      <c r="B39" t="s">
        <v>3</v>
      </c>
      <c r="C39" s="3">
        <v>1</v>
      </c>
      <c r="D39" s="3">
        <v>0</v>
      </c>
      <c r="E39" s="3">
        <v>0</v>
      </c>
      <c r="F39" s="3">
        <v>2</v>
      </c>
      <c r="G39">
        <f t="shared" si="17"/>
        <v>0</v>
      </c>
      <c r="H39" s="5">
        <f t="shared" si="4"/>
        <v>1</v>
      </c>
      <c r="I39" s="5">
        <f t="shared" si="19"/>
        <v>2</v>
      </c>
      <c r="J39" s="5">
        <f t="shared" si="5"/>
        <v>0.5</v>
      </c>
      <c r="K39" s="5">
        <f t="shared" si="6"/>
        <v>-0.69314718055994529</v>
      </c>
      <c r="Q39" s="5"/>
    </row>
    <row r="40" spans="1:17" x14ac:dyDescent="0.25">
      <c r="B40" t="s">
        <v>4</v>
      </c>
      <c r="D40" s="3">
        <v>1</v>
      </c>
      <c r="E40" s="3">
        <v>1</v>
      </c>
      <c r="F40" s="3">
        <v>1</v>
      </c>
      <c r="G40">
        <f t="shared" si="17"/>
        <v>139.55846046453334</v>
      </c>
      <c r="H40" s="5">
        <f t="shared" si="4"/>
        <v>2.4577104571815529E-61</v>
      </c>
      <c r="I40" s="5">
        <f t="shared" si="19"/>
        <v>2</v>
      </c>
      <c r="J40" s="5">
        <f t="shared" si="5"/>
        <v>1.2288552285907765E-61</v>
      </c>
      <c r="K40" s="5">
        <f t="shared" si="6"/>
        <v>-140.25160764509329</v>
      </c>
      <c r="Q40" s="5"/>
    </row>
    <row r="41" spans="1:17" x14ac:dyDescent="0.25">
      <c r="B41" t="s">
        <v>5</v>
      </c>
      <c r="D41" s="3">
        <v>1</v>
      </c>
      <c r="E41" s="3">
        <v>0</v>
      </c>
      <c r="F41" s="3">
        <v>2</v>
      </c>
      <c r="G41">
        <f t="shared" si="17"/>
        <v>100</v>
      </c>
      <c r="H41" s="5">
        <f t="shared" si="4"/>
        <v>3.7200759760208361E-44</v>
      </c>
      <c r="I41" s="5">
        <f t="shared" si="19"/>
        <v>2</v>
      </c>
      <c r="J41" s="5">
        <f t="shared" si="5"/>
        <v>1.8600379880104181E-44</v>
      </c>
      <c r="K41" s="5">
        <f t="shared" si="6"/>
        <v>-100.69314718055995</v>
      </c>
      <c r="Q41" s="5"/>
    </row>
    <row r="42" spans="1:17" x14ac:dyDescent="0.25">
      <c r="B42" t="s">
        <v>6</v>
      </c>
      <c r="D42" s="3">
        <v>1</v>
      </c>
      <c r="E42" s="3">
        <v>1</v>
      </c>
      <c r="F42" s="3">
        <v>2</v>
      </c>
      <c r="G42">
        <f t="shared" si="17"/>
        <v>139.55846046453334</v>
      </c>
      <c r="H42" s="5">
        <f t="shared" si="4"/>
        <v>2.4577104571815529E-61</v>
      </c>
      <c r="I42" s="5">
        <f t="shared" si="19"/>
        <v>2</v>
      </c>
      <c r="J42" s="5">
        <f t="shared" si="5"/>
        <v>1.2288552285907765E-61</v>
      </c>
      <c r="K42" s="5">
        <f t="shared" si="6"/>
        <v>-140.25160764509329</v>
      </c>
      <c r="Q42" s="5"/>
    </row>
    <row r="43" spans="1:17" x14ac:dyDescent="0.25">
      <c r="B43" t="s">
        <v>7</v>
      </c>
      <c r="D43" s="3">
        <v>1</v>
      </c>
      <c r="E43" s="3">
        <v>0</v>
      </c>
      <c r="F43" s="3">
        <v>3</v>
      </c>
      <c r="G43">
        <f t="shared" si="17"/>
        <v>100</v>
      </c>
      <c r="H43" s="5">
        <f t="shared" si="4"/>
        <v>3.7200759760208361E-44</v>
      </c>
      <c r="I43" s="5">
        <f t="shared" si="19"/>
        <v>2</v>
      </c>
      <c r="J43" s="5">
        <f t="shared" si="5"/>
        <v>1.8600379880104181E-44</v>
      </c>
      <c r="K43" s="5">
        <f t="shared" si="6"/>
        <v>-100.69314718055995</v>
      </c>
      <c r="Q43" s="5"/>
    </row>
    <row r="44" spans="1:17" x14ac:dyDescent="0.25">
      <c r="A44" t="s">
        <v>41</v>
      </c>
      <c r="B44" t="s">
        <v>0</v>
      </c>
      <c r="D44" s="3">
        <v>0</v>
      </c>
      <c r="E44" s="3">
        <v>1</v>
      </c>
      <c r="F44" s="3">
        <v>0</v>
      </c>
      <c r="G44">
        <f t="shared" si="17"/>
        <v>39.558460464533333</v>
      </c>
      <c r="H44" s="5">
        <f t="shared" si="4"/>
        <v>6.6066136095705506E-18</v>
      </c>
      <c r="I44" s="5">
        <f t="shared" ref="I44" si="20">SUM(H44:H51)</f>
        <v>2</v>
      </c>
      <c r="J44" s="5">
        <f t="shared" si="5"/>
        <v>3.3033068047852753E-18</v>
      </c>
      <c r="K44" s="5">
        <f t="shared" si="6"/>
        <v>-40.25160764509328</v>
      </c>
      <c r="Q44" s="5"/>
    </row>
    <row r="45" spans="1:17" x14ac:dyDescent="0.25">
      <c r="B45" t="s">
        <v>1</v>
      </c>
      <c r="D45" s="3">
        <v>0</v>
      </c>
      <c r="E45" s="3">
        <v>0</v>
      </c>
      <c r="F45" s="3">
        <v>1</v>
      </c>
      <c r="G45">
        <f t="shared" si="17"/>
        <v>0</v>
      </c>
      <c r="H45" s="5">
        <f t="shared" si="4"/>
        <v>1</v>
      </c>
      <c r="I45" s="5">
        <f t="shared" ref="I45:I51" si="21">I44</f>
        <v>2</v>
      </c>
      <c r="J45" s="5">
        <f t="shared" si="5"/>
        <v>0.5</v>
      </c>
      <c r="K45" s="5">
        <f t="shared" si="6"/>
        <v>-0.69314718055994529</v>
      </c>
      <c r="Q45" s="5"/>
    </row>
    <row r="46" spans="1:17" x14ac:dyDescent="0.25">
      <c r="B46" t="s">
        <v>2</v>
      </c>
      <c r="D46" s="3">
        <v>0</v>
      </c>
      <c r="E46" s="3">
        <v>1</v>
      </c>
      <c r="F46" s="3">
        <v>1</v>
      </c>
      <c r="G46">
        <f t="shared" si="17"/>
        <v>39.558460464533333</v>
      </c>
      <c r="H46" s="5">
        <f t="shared" si="4"/>
        <v>6.6066136095705506E-18</v>
      </c>
      <c r="I46" s="5">
        <f t="shared" si="21"/>
        <v>2</v>
      </c>
      <c r="J46" s="5">
        <f t="shared" si="5"/>
        <v>3.3033068047852753E-18</v>
      </c>
      <c r="K46" s="5">
        <f t="shared" si="6"/>
        <v>-40.25160764509328</v>
      </c>
      <c r="Q46" s="5"/>
    </row>
    <row r="47" spans="1:17" x14ac:dyDescent="0.25">
      <c r="B47" t="s">
        <v>3</v>
      </c>
      <c r="C47" s="3">
        <v>1</v>
      </c>
      <c r="D47" s="3">
        <v>0</v>
      </c>
      <c r="E47" s="3">
        <v>0</v>
      </c>
      <c r="F47" s="3">
        <v>2</v>
      </c>
      <c r="G47">
        <f t="shared" si="17"/>
        <v>0</v>
      </c>
      <c r="H47" s="5">
        <f t="shared" si="4"/>
        <v>1</v>
      </c>
      <c r="I47" s="5">
        <f t="shared" si="21"/>
        <v>2</v>
      </c>
      <c r="J47" s="5">
        <f t="shared" si="5"/>
        <v>0.5</v>
      </c>
      <c r="K47" s="5">
        <f t="shared" si="6"/>
        <v>-0.69314718055994529</v>
      </c>
      <c r="Q47" s="5"/>
    </row>
    <row r="48" spans="1:17" x14ac:dyDescent="0.25">
      <c r="B48" t="s">
        <v>4</v>
      </c>
      <c r="D48" s="3">
        <v>1</v>
      </c>
      <c r="E48" s="3">
        <v>1</v>
      </c>
      <c r="F48" s="3">
        <v>1</v>
      </c>
      <c r="G48">
        <f t="shared" si="17"/>
        <v>139.55846046453334</v>
      </c>
      <c r="H48" s="5">
        <f t="shared" si="4"/>
        <v>2.4577104571815529E-61</v>
      </c>
      <c r="I48" s="5">
        <f t="shared" si="21"/>
        <v>2</v>
      </c>
      <c r="J48" s="5">
        <f t="shared" si="5"/>
        <v>1.2288552285907765E-61</v>
      </c>
      <c r="K48" s="5">
        <f t="shared" si="6"/>
        <v>-140.25160764509329</v>
      </c>
      <c r="Q48" s="5"/>
    </row>
    <row r="49" spans="1:17" x14ac:dyDescent="0.25">
      <c r="B49" t="s">
        <v>5</v>
      </c>
      <c r="D49" s="3">
        <v>1</v>
      </c>
      <c r="E49" s="3">
        <v>0</v>
      </c>
      <c r="F49" s="3">
        <v>2</v>
      </c>
      <c r="G49">
        <f t="shared" si="17"/>
        <v>100</v>
      </c>
      <c r="H49" s="5">
        <f t="shared" si="4"/>
        <v>3.7200759760208361E-44</v>
      </c>
      <c r="I49" s="5">
        <f t="shared" si="21"/>
        <v>2</v>
      </c>
      <c r="J49" s="5">
        <f t="shared" si="5"/>
        <v>1.8600379880104181E-44</v>
      </c>
      <c r="K49" s="5">
        <f t="shared" si="6"/>
        <v>-100.69314718055995</v>
      </c>
      <c r="Q49" s="5"/>
    </row>
    <row r="50" spans="1:17" x14ac:dyDescent="0.25">
      <c r="B50" t="s">
        <v>6</v>
      </c>
      <c r="D50" s="3">
        <v>1</v>
      </c>
      <c r="E50" s="3">
        <v>1</v>
      </c>
      <c r="F50" s="3">
        <v>2</v>
      </c>
      <c r="G50">
        <f t="shared" si="17"/>
        <v>139.55846046453334</v>
      </c>
      <c r="H50" s="5">
        <f t="shared" si="4"/>
        <v>2.4577104571815529E-61</v>
      </c>
      <c r="I50" s="5">
        <f t="shared" si="21"/>
        <v>2</v>
      </c>
      <c r="J50" s="5">
        <f t="shared" si="5"/>
        <v>1.2288552285907765E-61</v>
      </c>
      <c r="K50" s="5">
        <f t="shared" si="6"/>
        <v>-140.25160764509329</v>
      </c>
      <c r="Q50" s="5"/>
    </row>
    <row r="51" spans="1:17" x14ac:dyDescent="0.25">
      <c r="B51" t="s">
        <v>7</v>
      </c>
      <c r="D51" s="3">
        <v>1</v>
      </c>
      <c r="E51" s="3">
        <v>0</v>
      </c>
      <c r="F51" s="3">
        <v>3</v>
      </c>
      <c r="G51">
        <f t="shared" si="17"/>
        <v>100</v>
      </c>
      <c r="H51" s="5">
        <f t="shared" si="4"/>
        <v>3.7200759760208361E-44</v>
      </c>
      <c r="I51" s="5">
        <f t="shared" si="21"/>
        <v>2</v>
      </c>
      <c r="J51" s="5">
        <f t="shared" si="5"/>
        <v>1.8600379880104181E-44</v>
      </c>
      <c r="K51" s="5">
        <f t="shared" si="6"/>
        <v>-100.69314718055995</v>
      </c>
      <c r="Q51" s="5"/>
    </row>
    <row r="52" spans="1:17" x14ac:dyDescent="0.25">
      <c r="A52" t="s">
        <v>41</v>
      </c>
      <c r="B52" t="s">
        <v>0</v>
      </c>
      <c r="D52" s="3">
        <v>0</v>
      </c>
      <c r="E52" s="3">
        <v>1</v>
      </c>
      <c r="F52" s="3">
        <v>0</v>
      </c>
      <c r="G52">
        <f t="shared" si="17"/>
        <v>39.558460464533333</v>
      </c>
      <c r="H52" s="5">
        <f t="shared" si="4"/>
        <v>6.6066136095705506E-18</v>
      </c>
      <c r="I52" s="5">
        <f t="shared" ref="I52" si="22">SUM(H52:H59)</f>
        <v>2</v>
      </c>
      <c r="J52" s="5">
        <f t="shared" si="5"/>
        <v>3.3033068047852753E-18</v>
      </c>
      <c r="K52" s="5">
        <f t="shared" si="6"/>
        <v>-40.25160764509328</v>
      </c>
      <c r="Q52" s="5"/>
    </row>
    <row r="53" spans="1:17" x14ac:dyDescent="0.25">
      <c r="B53" t="s">
        <v>1</v>
      </c>
      <c r="C53" s="3">
        <v>1</v>
      </c>
      <c r="D53" s="3">
        <v>0</v>
      </c>
      <c r="E53" s="3">
        <v>0</v>
      </c>
      <c r="F53" s="3">
        <v>1</v>
      </c>
      <c r="G53">
        <f t="shared" si="17"/>
        <v>0</v>
      </c>
      <c r="H53" s="5">
        <f t="shared" si="4"/>
        <v>1</v>
      </c>
      <c r="I53" s="5">
        <f t="shared" ref="I53:I59" si="23">I52</f>
        <v>2</v>
      </c>
      <c r="J53" s="5">
        <f t="shared" si="5"/>
        <v>0.5</v>
      </c>
      <c r="K53" s="5">
        <f t="shared" si="6"/>
        <v>-0.69314718055994529</v>
      </c>
      <c r="Q53" s="5"/>
    </row>
    <row r="54" spans="1:17" x14ac:dyDescent="0.25">
      <c r="B54" t="s">
        <v>2</v>
      </c>
      <c r="D54" s="3">
        <v>0</v>
      </c>
      <c r="E54" s="3">
        <v>1</v>
      </c>
      <c r="F54" s="3">
        <v>1</v>
      </c>
      <c r="G54">
        <f t="shared" si="17"/>
        <v>39.558460464533333</v>
      </c>
      <c r="H54" s="5">
        <f t="shared" si="4"/>
        <v>6.6066136095705506E-18</v>
      </c>
      <c r="I54" s="5">
        <f t="shared" si="23"/>
        <v>2</v>
      </c>
      <c r="J54" s="5">
        <f t="shared" si="5"/>
        <v>3.3033068047852753E-18</v>
      </c>
      <c r="K54" s="5">
        <f t="shared" si="6"/>
        <v>-40.25160764509328</v>
      </c>
      <c r="Q54" s="5"/>
    </row>
    <row r="55" spans="1:17" x14ac:dyDescent="0.25">
      <c r="B55" t="s">
        <v>3</v>
      </c>
      <c r="D55" s="3">
        <v>0</v>
      </c>
      <c r="E55" s="3">
        <v>0</v>
      </c>
      <c r="F55" s="3">
        <v>2</v>
      </c>
      <c r="G55">
        <f t="shared" si="17"/>
        <v>0</v>
      </c>
      <c r="H55" s="5">
        <f t="shared" si="4"/>
        <v>1</v>
      </c>
      <c r="I55" s="5">
        <f t="shared" si="23"/>
        <v>2</v>
      </c>
      <c r="J55" s="5">
        <f t="shared" si="5"/>
        <v>0.5</v>
      </c>
      <c r="K55" s="5">
        <f t="shared" si="6"/>
        <v>-0.69314718055994529</v>
      </c>
      <c r="Q55" s="5"/>
    </row>
    <row r="56" spans="1:17" x14ac:dyDescent="0.25">
      <c r="B56" t="s">
        <v>4</v>
      </c>
      <c r="D56" s="3">
        <v>1</v>
      </c>
      <c r="E56" s="3">
        <v>1</v>
      </c>
      <c r="F56" s="3">
        <v>1</v>
      </c>
      <c r="G56">
        <f t="shared" si="17"/>
        <v>139.55846046453334</v>
      </c>
      <c r="H56" s="5">
        <f t="shared" si="4"/>
        <v>2.4577104571815529E-61</v>
      </c>
      <c r="I56" s="5">
        <f t="shared" si="23"/>
        <v>2</v>
      </c>
      <c r="J56" s="5">
        <f t="shared" si="5"/>
        <v>1.2288552285907765E-61</v>
      </c>
      <c r="K56" s="5">
        <f t="shared" si="6"/>
        <v>-140.25160764509329</v>
      </c>
      <c r="Q56" s="5"/>
    </row>
    <row r="57" spans="1:17" x14ac:dyDescent="0.25">
      <c r="B57" t="s">
        <v>5</v>
      </c>
      <c r="D57" s="3">
        <v>1</v>
      </c>
      <c r="E57" s="3">
        <v>0</v>
      </c>
      <c r="F57" s="3">
        <v>2</v>
      </c>
      <c r="G57">
        <f t="shared" si="17"/>
        <v>100</v>
      </c>
      <c r="H57" s="5">
        <f t="shared" si="4"/>
        <v>3.7200759760208361E-44</v>
      </c>
      <c r="I57" s="5">
        <f t="shared" si="23"/>
        <v>2</v>
      </c>
      <c r="J57" s="5">
        <f t="shared" si="5"/>
        <v>1.8600379880104181E-44</v>
      </c>
      <c r="K57" s="5">
        <f t="shared" si="6"/>
        <v>-100.69314718055995</v>
      </c>
      <c r="Q57" s="5"/>
    </row>
    <row r="58" spans="1:17" x14ac:dyDescent="0.25">
      <c r="B58" t="s">
        <v>6</v>
      </c>
      <c r="D58" s="3">
        <v>1</v>
      </c>
      <c r="E58" s="3">
        <v>1</v>
      </c>
      <c r="F58" s="3">
        <v>2</v>
      </c>
      <c r="G58">
        <f t="shared" si="17"/>
        <v>139.55846046453334</v>
      </c>
      <c r="H58" s="5">
        <f t="shared" si="4"/>
        <v>2.4577104571815529E-61</v>
      </c>
      <c r="I58" s="5">
        <f t="shared" si="23"/>
        <v>2</v>
      </c>
      <c r="J58" s="5">
        <f t="shared" si="5"/>
        <v>1.2288552285907765E-61</v>
      </c>
      <c r="K58" s="5">
        <f t="shared" si="6"/>
        <v>-140.25160764509329</v>
      </c>
      <c r="Q58" s="5"/>
    </row>
    <row r="59" spans="1:17" x14ac:dyDescent="0.25">
      <c r="B59" t="s">
        <v>7</v>
      </c>
      <c r="D59" s="3">
        <v>1</v>
      </c>
      <c r="E59" s="3">
        <v>0</v>
      </c>
      <c r="F59" s="3">
        <v>3</v>
      </c>
      <c r="G59">
        <f t="shared" si="17"/>
        <v>100</v>
      </c>
      <c r="H59" s="5">
        <f t="shared" si="4"/>
        <v>3.7200759760208361E-44</v>
      </c>
      <c r="I59" s="5">
        <f t="shared" si="23"/>
        <v>2</v>
      </c>
      <c r="J59" s="5">
        <f t="shared" si="5"/>
        <v>1.8600379880104181E-44</v>
      </c>
      <c r="K59" s="5">
        <f t="shared" si="6"/>
        <v>-100.69314718055995</v>
      </c>
      <c r="Q59" s="5"/>
    </row>
    <row r="60" spans="1:17" x14ac:dyDescent="0.25">
      <c r="A60" t="s">
        <v>41</v>
      </c>
      <c r="B60" t="s">
        <v>0</v>
      </c>
      <c r="D60" s="3">
        <v>0</v>
      </c>
      <c r="E60" s="3">
        <v>1</v>
      </c>
      <c r="F60" s="3">
        <v>0</v>
      </c>
      <c r="G60">
        <f t="shared" si="17"/>
        <v>39.558460464533333</v>
      </c>
      <c r="H60" s="5">
        <f t="shared" si="4"/>
        <v>6.6066136095705506E-18</v>
      </c>
      <c r="I60" s="5">
        <f t="shared" ref="I60" si="24">SUM(H60:H67)</f>
        <v>2</v>
      </c>
      <c r="J60" s="5">
        <f t="shared" si="5"/>
        <v>3.3033068047852753E-18</v>
      </c>
      <c r="K60" s="5">
        <f t="shared" si="6"/>
        <v>-40.25160764509328</v>
      </c>
      <c r="Q60" s="5"/>
    </row>
    <row r="61" spans="1:17" x14ac:dyDescent="0.25">
      <c r="B61" t="s">
        <v>1</v>
      </c>
      <c r="C61" s="3">
        <v>1</v>
      </c>
      <c r="D61" s="3">
        <v>0</v>
      </c>
      <c r="E61" s="3">
        <v>0</v>
      </c>
      <c r="F61" s="3">
        <v>1</v>
      </c>
      <c r="G61">
        <f t="shared" si="17"/>
        <v>0</v>
      </c>
      <c r="H61" s="5">
        <f t="shared" si="4"/>
        <v>1</v>
      </c>
      <c r="I61" s="5">
        <f t="shared" ref="I61:I87" si="25">I60</f>
        <v>2</v>
      </c>
      <c r="J61" s="5">
        <f t="shared" si="5"/>
        <v>0.5</v>
      </c>
      <c r="K61" s="5">
        <f t="shared" si="6"/>
        <v>-0.69314718055994529</v>
      </c>
      <c r="Q61" s="5"/>
    </row>
    <row r="62" spans="1:17" x14ac:dyDescent="0.25">
      <c r="B62" t="s">
        <v>2</v>
      </c>
      <c r="D62" s="3">
        <v>0</v>
      </c>
      <c r="E62" s="3">
        <v>1</v>
      </c>
      <c r="F62" s="3">
        <v>1</v>
      </c>
      <c r="G62">
        <f t="shared" si="17"/>
        <v>39.558460464533333</v>
      </c>
      <c r="H62" s="5">
        <f t="shared" si="4"/>
        <v>6.6066136095705506E-18</v>
      </c>
      <c r="I62" s="5">
        <f t="shared" si="25"/>
        <v>2</v>
      </c>
      <c r="J62" s="5">
        <f t="shared" si="5"/>
        <v>3.3033068047852753E-18</v>
      </c>
      <c r="K62" s="5">
        <f t="shared" si="6"/>
        <v>-40.25160764509328</v>
      </c>
      <c r="Q62" s="5"/>
    </row>
    <row r="63" spans="1:17" x14ac:dyDescent="0.25">
      <c r="B63" t="s">
        <v>3</v>
      </c>
      <c r="D63" s="3">
        <v>0</v>
      </c>
      <c r="E63" s="3">
        <v>0</v>
      </c>
      <c r="F63" s="3">
        <v>2</v>
      </c>
      <c r="G63">
        <f t="shared" si="17"/>
        <v>0</v>
      </c>
      <c r="H63" s="5">
        <f t="shared" si="4"/>
        <v>1</v>
      </c>
      <c r="I63" s="5">
        <f t="shared" si="25"/>
        <v>2</v>
      </c>
      <c r="J63" s="5">
        <f t="shared" si="5"/>
        <v>0.5</v>
      </c>
      <c r="K63" s="5">
        <f t="shared" si="6"/>
        <v>-0.69314718055994529</v>
      </c>
      <c r="Q63" s="5"/>
    </row>
    <row r="64" spans="1:17" x14ac:dyDescent="0.25">
      <c r="B64" t="s">
        <v>4</v>
      </c>
      <c r="D64" s="3">
        <v>1</v>
      </c>
      <c r="E64" s="3">
        <v>1</v>
      </c>
      <c r="F64" s="3">
        <v>1</v>
      </c>
      <c r="G64">
        <f t="shared" si="17"/>
        <v>139.55846046453334</v>
      </c>
      <c r="H64" s="5">
        <f t="shared" si="4"/>
        <v>2.4577104571815529E-61</v>
      </c>
      <c r="I64" s="5">
        <f t="shared" si="25"/>
        <v>2</v>
      </c>
      <c r="J64" s="5">
        <f t="shared" si="5"/>
        <v>1.2288552285907765E-61</v>
      </c>
      <c r="K64" s="5">
        <f t="shared" si="6"/>
        <v>-140.25160764509329</v>
      </c>
      <c r="Q64" s="5"/>
    </row>
    <row r="65" spans="1:17" x14ac:dyDescent="0.25">
      <c r="B65" t="s">
        <v>5</v>
      </c>
      <c r="D65" s="3">
        <v>1</v>
      </c>
      <c r="E65" s="3">
        <v>0</v>
      </c>
      <c r="F65" s="3">
        <v>2</v>
      </c>
      <c r="G65">
        <f t="shared" si="17"/>
        <v>100</v>
      </c>
      <c r="H65" s="5">
        <f t="shared" si="4"/>
        <v>3.7200759760208361E-44</v>
      </c>
      <c r="I65" s="5">
        <f t="shared" si="25"/>
        <v>2</v>
      </c>
      <c r="J65" s="5">
        <f t="shared" si="5"/>
        <v>1.8600379880104181E-44</v>
      </c>
      <c r="K65" s="5">
        <f t="shared" si="6"/>
        <v>-100.69314718055995</v>
      </c>
      <c r="Q65" s="5"/>
    </row>
    <row r="66" spans="1:17" x14ac:dyDescent="0.25">
      <c r="B66" t="s">
        <v>6</v>
      </c>
      <c r="D66" s="3">
        <v>1</v>
      </c>
      <c r="E66" s="3">
        <v>1</v>
      </c>
      <c r="F66" s="3">
        <v>2</v>
      </c>
      <c r="G66">
        <f t="shared" si="17"/>
        <v>139.55846046453334</v>
      </c>
      <c r="H66" s="5">
        <f t="shared" si="4"/>
        <v>2.4577104571815529E-61</v>
      </c>
      <c r="I66" s="5">
        <f t="shared" si="25"/>
        <v>2</v>
      </c>
      <c r="J66" s="5">
        <f t="shared" si="5"/>
        <v>1.2288552285907765E-61</v>
      </c>
      <c r="K66" s="5">
        <f t="shared" si="6"/>
        <v>-140.25160764509329</v>
      </c>
      <c r="Q66" s="5"/>
    </row>
    <row r="67" spans="1:17" x14ac:dyDescent="0.25">
      <c r="B67" t="s">
        <v>7</v>
      </c>
      <c r="D67" s="3">
        <v>1</v>
      </c>
      <c r="E67" s="3">
        <v>0</v>
      </c>
      <c r="F67" s="3">
        <v>3</v>
      </c>
      <c r="G67">
        <f t="shared" si="17"/>
        <v>100</v>
      </c>
      <c r="H67" s="5">
        <f t="shared" si="4"/>
        <v>3.7200759760208361E-44</v>
      </c>
      <c r="I67" s="5">
        <f t="shared" si="25"/>
        <v>2</v>
      </c>
      <c r="J67" s="5">
        <f t="shared" si="5"/>
        <v>1.8600379880104181E-44</v>
      </c>
      <c r="K67" s="5">
        <f t="shared" si="6"/>
        <v>-100.69314718055995</v>
      </c>
      <c r="Q67" s="5"/>
    </row>
    <row r="68" spans="1:17" x14ac:dyDescent="0.25">
      <c r="A68" t="s">
        <v>42</v>
      </c>
      <c r="B68" t="s">
        <v>33</v>
      </c>
      <c r="D68" s="3">
        <v>0</v>
      </c>
      <c r="E68" s="3">
        <v>1</v>
      </c>
      <c r="F68" s="3">
        <v>0</v>
      </c>
      <c r="G68">
        <f t="shared" ref="G68:G87" si="26">SUMPRODUCT(D$3:F$3,D68:F68)</f>
        <v>39.558460464533333</v>
      </c>
      <c r="H68" s="5">
        <f t="shared" si="4"/>
        <v>6.6066136095705506E-18</v>
      </c>
      <c r="I68" s="5">
        <f>SUM(H68:H71)</f>
        <v>1</v>
      </c>
      <c r="J68" s="5">
        <f t="shared" si="5"/>
        <v>6.6066136095705506E-18</v>
      </c>
      <c r="K68" s="5">
        <f t="shared" si="6"/>
        <v>-39.558460464533333</v>
      </c>
      <c r="Q68" s="5"/>
    </row>
    <row r="69" spans="1:17" x14ac:dyDescent="0.25">
      <c r="B69" t="s">
        <v>34</v>
      </c>
      <c r="C69" s="3">
        <v>1</v>
      </c>
      <c r="D69" s="3">
        <v>0</v>
      </c>
      <c r="E69" s="3">
        <v>0</v>
      </c>
      <c r="F69" s="3">
        <v>1</v>
      </c>
      <c r="G69">
        <f t="shared" si="26"/>
        <v>0</v>
      </c>
      <c r="H69" s="5">
        <f t="shared" ref="H69:H87" si="27">EXP(-G69)</f>
        <v>1</v>
      </c>
      <c r="I69" s="5">
        <f t="shared" si="25"/>
        <v>1</v>
      </c>
      <c r="J69" s="5">
        <f t="shared" ref="J69:J87" si="28">H69/I69</f>
        <v>1</v>
      </c>
      <c r="K69" s="5">
        <f t="shared" ref="K69:K87" si="29">LN(J69)</f>
        <v>0</v>
      </c>
      <c r="Q69" s="5"/>
    </row>
    <row r="70" spans="1:17" x14ac:dyDescent="0.25">
      <c r="B70" t="s">
        <v>35</v>
      </c>
      <c r="D70" s="3">
        <v>1</v>
      </c>
      <c r="E70" s="3">
        <v>1</v>
      </c>
      <c r="F70" s="3">
        <v>1</v>
      </c>
      <c r="G70">
        <f t="shared" si="26"/>
        <v>139.55846046453334</v>
      </c>
      <c r="H70" s="5">
        <f t="shared" si="27"/>
        <v>2.4577104571815529E-61</v>
      </c>
      <c r="I70" s="5">
        <f t="shared" si="25"/>
        <v>1</v>
      </c>
      <c r="J70" s="5">
        <f t="shared" si="28"/>
        <v>2.4577104571815529E-61</v>
      </c>
      <c r="K70" s="5">
        <f t="shared" si="29"/>
        <v>-139.55846046453334</v>
      </c>
      <c r="Q70" s="5"/>
    </row>
    <row r="71" spans="1:17" x14ac:dyDescent="0.25">
      <c r="B71" t="s">
        <v>36</v>
      </c>
      <c r="D71" s="3">
        <v>1</v>
      </c>
      <c r="E71" s="3">
        <v>0</v>
      </c>
      <c r="F71" s="3">
        <v>2</v>
      </c>
      <c r="G71">
        <f t="shared" si="26"/>
        <v>100</v>
      </c>
      <c r="H71" s="5">
        <f t="shared" si="27"/>
        <v>3.7200759760208361E-44</v>
      </c>
      <c r="I71" s="5">
        <f t="shared" si="25"/>
        <v>1</v>
      </c>
      <c r="J71" s="5">
        <f t="shared" si="28"/>
        <v>3.7200759760208361E-44</v>
      </c>
      <c r="K71" s="5">
        <f t="shared" si="29"/>
        <v>-100</v>
      </c>
      <c r="Q71" s="5"/>
    </row>
    <row r="72" spans="1:17" x14ac:dyDescent="0.25">
      <c r="A72" t="s">
        <v>42</v>
      </c>
      <c r="B72" t="s">
        <v>33</v>
      </c>
      <c r="D72" s="3">
        <v>0</v>
      </c>
      <c r="E72" s="3">
        <v>1</v>
      </c>
      <c r="F72" s="3">
        <v>0</v>
      </c>
      <c r="G72">
        <f t="shared" si="26"/>
        <v>39.558460464533333</v>
      </c>
      <c r="H72" s="5">
        <f t="shared" si="27"/>
        <v>6.6066136095705506E-18</v>
      </c>
      <c r="I72" s="5">
        <f>SUM(H72:H75)</f>
        <v>1</v>
      </c>
      <c r="J72" s="5">
        <f t="shared" si="28"/>
        <v>6.6066136095705506E-18</v>
      </c>
      <c r="K72" s="5">
        <f t="shared" si="29"/>
        <v>-39.558460464533333</v>
      </c>
      <c r="Q72" s="5"/>
    </row>
    <row r="73" spans="1:17" x14ac:dyDescent="0.25">
      <c r="B73" t="s">
        <v>34</v>
      </c>
      <c r="C73" s="3">
        <v>1</v>
      </c>
      <c r="D73" s="3">
        <v>0</v>
      </c>
      <c r="E73" s="3">
        <v>0</v>
      </c>
      <c r="F73" s="3">
        <v>1</v>
      </c>
      <c r="G73">
        <f t="shared" si="26"/>
        <v>0</v>
      </c>
      <c r="H73" s="5">
        <f t="shared" si="27"/>
        <v>1</v>
      </c>
      <c r="I73" s="5">
        <f t="shared" si="25"/>
        <v>1</v>
      </c>
      <c r="J73" s="5">
        <f t="shared" si="28"/>
        <v>1</v>
      </c>
      <c r="K73" s="5">
        <f t="shared" si="29"/>
        <v>0</v>
      </c>
      <c r="Q73" s="5"/>
    </row>
    <row r="74" spans="1:17" x14ac:dyDescent="0.25">
      <c r="B74" t="s">
        <v>35</v>
      </c>
      <c r="D74" s="3">
        <v>1</v>
      </c>
      <c r="E74" s="3">
        <v>1</v>
      </c>
      <c r="F74" s="3">
        <v>1</v>
      </c>
      <c r="G74">
        <f t="shared" si="26"/>
        <v>139.55846046453334</v>
      </c>
      <c r="H74" s="5">
        <f t="shared" si="27"/>
        <v>2.4577104571815529E-61</v>
      </c>
      <c r="I74" s="5">
        <f t="shared" si="25"/>
        <v>1</v>
      </c>
      <c r="J74" s="5">
        <f t="shared" si="28"/>
        <v>2.4577104571815529E-61</v>
      </c>
      <c r="K74" s="5">
        <f t="shared" si="29"/>
        <v>-139.55846046453334</v>
      </c>
      <c r="Q74" s="5"/>
    </row>
    <row r="75" spans="1:17" x14ac:dyDescent="0.25">
      <c r="B75" t="s">
        <v>36</v>
      </c>
      <c r="D75" s="3">
        <v>1</v>
      </c>
      <c r="E75" s="3">
        <v>0</v>
      </c>
      <c r="F75" s="3">
        <v>2</v>
      </c>
      <c r="G75">
        <f t="shared" si="26"/>
        <v>100</v>
      </c>
      <c r="H75" s="5">
        <f t="shared" si="27"/>
        <v>3.7200759760208361E-44</v>
      </c>
      <c r="I75" s="5">
        <f t="shared" si="25"/>
        <v>1</v>
      </c>
      <c r="J75" s="5">
        <f t="shared" si="28"/>
        <v>3.7200759760208361E-44</v>
      </c>
      <c r="K75" s="5">
        <f t="shared" si="29"/>
        <v>-100</v>
      </c>
      <c r="Q75" s="5"/>
    </row>
    <row r="76" spans="1:17" x14ac:dyDescent="0.25">
      <c r="A76" t="s">
        <v>42</v>
      </c>
      <c r="B76" t="s">
        <v>33</v>
      </c>
      <c r="D76" s="3">
        <v>0</v>
      </c>
      <c r="E76" s="3">
        <v>1</v>
      </c>
      <c r="F76" s="3">
        <v>0</v>
      </c>
      <c r="G76">
        <f t="shared" si="26"/>
        <v>39.558460464533333</v>
      </c>
      <c r="H76" s="5">
        <f t="shared" si="27"/>
        <v>6.6066136095705506E-18</v>
      </c>
      <c r="I76" s="5">
        <f>SUM(H76:H79)</f>
        <v>1</v>
      </c>
      <c r="J76" s="5">
        <f t="shared" si="28"/>
        <v>6.6066136095705506E-18</v>
      </c>
      <c r="K76" s="5">
        <f t="shared" si="29"/>
        <v>-39.558460464533333</v>
      </c>
      <c r="Q76" s="5"/>
    </row>
    <row r="77" spans="1:17" x14ac:dyDescent="0.25">
      <c r="B77" t="s">
        <v>34</v>
      </c>
      <c r="C77" s="3">
        <v>1</v>
      </c>
      <c r="D77" s="3">
        <v>0</v>
      </c>
      <c r="E77" s="3">
        <v>0</v>
      </c>
      <c r="F77" s="3">
        <v>1</v>
      </c>
      <c r="G77">
        <f t="shared" si="26"/>
        <v>0</v>
      </c>
      <c r="H77" s="5">
        <f t="shared" si="27"/>
        <v>1</v>
      </c>
      <c r="I77" s="5">
        <f t="shared" si="25"/>
        <v>1</v>
      </c>
      <c r="J77" s="5">
        <f t="shared" si="28"/>
        <v>1</v>
      </c>
      <c r="K77" s="5">
        <f t="shared" si="29"/>
        <v>0</v>
      </c>
      <c r="Q77" s="5"/>
    </row>
    <row r="78" spans="1:17" x14ac:dyDescent="0.25">
      <c r="B78" t="s">
        <v>35</v>
      </c>
      <c r="D78" s="3">
        <v>1</v>
      </c>
      <c r="E78" s="3">
        <v>1</v>
      </c>
      <c r="F78" s="3">
        <v>1</v>
      </c>
      <c r="G78">
        <f t="shared" si="26"/>
        <v>139.55846046453334</v>
      </c>
      <c r="H78" s="5">
        <f t="shared" si="27"/>
        <v>2.4577104571815529E-61</v>
      </c>
      <c r="I78" s="5">
        <f t="shared" si="25"/>
        <v>1</v>
      </c>
      <c r="J78" s="5">
        <f t="shared" si="28"/>
        <v>2.4577104571815529E-61</v>
      </c>
      <c r="K78" s="5">
        <f t="shared" si="29"/>
        <v>-139.55846046453334</v>
      </c>
      <c r="Q78" s="5"/>
    </row>
    <row r="79" spans="1:17" x14ac:dyDescent="0.25">
      <c r="B79" t="s">
        <v>36</v>
      </c>
      <c r="D79" s="3">
        <v>1</v>
      </c>
      <c r="E79" s="3">
        <v>0</v>
      </c>
      <c r="F79" s="3">
        <v>2</v>
      </c>
      <c r="G79">
        <f t="shared" si="26"/>
        <v>100</v>
      </c>
      <c r="H79" s="5">
        <f t="shared" si="27"/>
        <v>3.7200759760208361E-44</v>
      </c>
      <c r="I79" s="5">
        <f t="shared" si="25"/>
        <v>1</v>
      </c>
      <c r="J79" s="5">
        <f t="shared" si="28"/>
        <v>3.7200759760208361E-44</v>
      </c>
      <c r="K79" s="5">
        <f t="shared" si="29"/>
        <v>-100</v>
      </c>
      <c r="Q79" s="5"/>
    </row>
    <row r="80" spans="1:17" x14ac:dyDescent="0.25">
      <c r="A80" t="s">
        <v>42</v>
      </c>
      <c r="B80" t="s">
        <v>33</v>
      </c>
      <c r="D80" s="3">
        <v>0</v>
      </c>
      <c r="E80" s="3">
        <v>1</v>
      </c>
      <c r="F80" s="3">
        <v>0</v>
      </c>
      <c r="G80">
        <f t="shared" si="26"/>
        <v>39.558460464533333</v>
      </c>
      <c r="H80" s="5">
        <f t="shared" si="27"/>
        <v>6.6066136095705506E-18</v>
      </c>
      <c r="I80" s="5">
        <f>SUM(H80:H83)</f>
        <v>1</v>
      </c>
      <c r="J80" s="5">
        <f t="shared" si="28"/>
        <v>6.6066136095705506E-18</v>
      </c>
      <c r="K80" s="5">
        <f t="shared" si="29"/>
        <v>-39.558460464533333</v>
      </c>
      <c r="Q80" s="5"/>
    </row>
    <row r="81" spans="1:17" x14ac:dyDescent="0.25">
      <c r="B81" t="s">
        <v>34</v>
      </c>
      <c r="C81" s="3">
        <v>1</v>
      </c>
      <c r="D81" s="3">
        <v>0</v>
      </c>
      <c r="E81" s="3">
        <v>0</v>
      </c>
      <c r="F81" s="3">
        <v>1</v>
      </c>
      <c r="G81">
        <f t="shared" si="26"/>
        <v>0</v>
      </c>
      <c r="H81" s="5">
        <f t="shared" si="27"/>
        <v>1</v>
      </c>
      <c r="I81" s="5">
        <f t="shared" si="25"/>
        <v>1</v>
      </c>
      <c r="J81" s="5">
        <f t="shared" si="28"/>
        <v>1</v>
      </c>
      <c r="K81" s="5">
        <f t="shared" si="29"/>
        <v>0</v>
      </c>
      <c r="Q81" s="5"/>
    </row>
    <row r="82" spans="1:17" x14ac:dyDescent="0.25">
      <c r="B82" t="s">
        <v>35</v>
      </c>
      <c r="D82" s="3">
        <v>1</v>
      </c>
      <c r="E82" s="3">
        <v>1</v>
      </c>
      <c r="F82" s="3">
        <v>1</v>
      </c>
      <c r="G82">
        <f t="shared" si="26"/>
        <v>139.55846046453334</v>
      </c>
      <c r="H82" s="5">
        <f t="shared" si="27"/>
        <v>2.4577104571815529E-61</v>
      </c>
      <c r="I82" s="5">
        <f t="shared" si="25"/>
        <v>1</v>
      </c>
      <c r="J82" s="5">
        <f t="shared" si="28"/>
        <v>2.4577104571815529E-61</v>
      </c>
      <c r="K82" s="5">
        <f t="shared" si="29"/>
        <v>-139.55846046453334</v>
      </c>
      <c r="Q82" s="5"/>
    </row>
    <row r="83" spans="1:17" x14ac:dyDescent="0.25">
      <c r="B83" t="s">
        <v>36</v>
      </c>
      <c r="D83" s="3">
        <v>1</v>
      </c>
      <c r="E83" s="3">
        <v>0</v>
      </c>
      <c r="F83" s="3">
        <v>2</v>
      </c>
      <c r="G83">
        <f t="shared" si="26"/>
        <v>100</v>
      </c>
      <c r="H83" s="5">
        <f t="shared" si="27"/>
        <v>3.7200759760208361E-44</v>
      </c>
      <c r="I83" s="5">
        <f t="shared" si="25"/>
        <v>1</v>
      </c>
      <c r="J83" s="5">
        <f t="shared" si="28"/>
        <v>3.7200759760208361E-44</v>
      </c>
      <c r="K83" s="5">
        <f t="shared" si="29"/>
        <v>-100</v>
      </c>
      <c r="Q83" s="5"/>
    </row>
    <row r="84" spans="1:17" x14ac:dyDescent="0.25">
      <c r="A84" t="s">
        <v>43</v>
      </c>
      <c r="B84" t="s">
        <v>37</v>
      </c>
      <c r="C84" s="3">
        <v>1</v>
      </c>
      <c r="D84" s="3">
        <v>0</v>
      </c>
      <c r="E84" s="3">
        <v>1</v>
      </c>
      <c r="F84" s="3">
        <v>0</v>
      </c>
      <c r="G84">
        <f t="shared" si="26"/>
        <v>39.558460464533333</v>
      </c>
      <c r="H84" s="5">
        <f t="shared" si="27"/>
        <v>6.6066136095705506E-18</v>
      </c>
      <c r="I84" s="5">
        <f>SUM(H84:H85)</f>
        <v>6.6066136095705506E-18</v>
      </c>
      <c r="J84" s="5">
        <f t="shared" si="28"/>
        <v>1</v>
      </c>
      <c r="K84" s="5">
        <f t="shared" si="29"/>
        <v>0</v>
      </c>
      <c r="Q84" s="5"/>
    </row>
    <row r="85" spans="1:17" x14ac:dyDescent="0.25">
      <c r="B85" t="s">
        <v>38</v>
      </c>
      <c r="D85" s="3">
        <v>1</v>
      </c>
      <c r="E85" s="3">
        <v>0</v>
      </c>
      <c r="F85" s="3">
        <v>1</v>
      </c>
      <c r="G85">
        <f t="shared" si="26"/>
        <v>100</v>
      </c>
      <c r="H85" s="5">
        <f t="shared" si="27"/>
        <v>3.7200759760208361E-44</v>
      </c>
      <c r="I85" s="5">
        <f t="shared" si="25"/>
        <v>6.6066136095705506E-18</v>
      </c>
      <c r="J85" s="5">
        <f t="shared" si="28"/>
        <v>5.6308363041419827E-27</v>
      </c>
      <c r="K85" s="5">
        <f t="shared" si="29"/>
        <v>-60.441539535466667</v>
      </c>
      <c r="Q85" s="5"/>
    </row>
    <row r="86" spans="1:17" x14ac:dyDescent="0.25">
      <c r="A86" t="s">
        <v>43</v>
      </c>
      <c r="B86" t="s">
        <v>37</v>
      </c>
      <c r="C86" s="3">
        <v>1</v>
      </c>
      <c r="D86" s="3">
        <v>0</v>
      </c>
      <c r="E86" s="3">
        <v>1</v>
      </c>
      <c r="F86" s="3">
        <v>0</v>
      </c>
      <c r="G86">
        <f t="shared" si="26"/>
        <v>39.558460464533333</v>
      </c>
      <c r="H86" s="5">
        <f t="shared" si="27"/>
        <v>6.6066136095705506E-18</v>
      </c>
      <c r="I86" s="5">
        <f>SUM(H86:H87)</f>
        <v>6.6066136095705506E-18</v>
      </c>
      <c r="J86" s="5">
        <f t="shared" si="28"/>
        <v>1</v>
      </c>
      <c r="K86" s="5">
        <f t="shared" si="29"/>
        <v>0</v>
      </c>
      <c r="Q86" s="5"/>
    </row>
    <row r="87" spans="1:17" x14ac:dyDescent="0.25">
      <c r="B87" t="s">
        <v>38</v>
      </c>
      <c r="D87" s="3">
        <v>1</v>
      </c>
      <c r="E87" s="3">
        <v>0</v>
      </c>
      <c r="F87" s="3">
        <v>1</v>
      </c>
      <c r="G87">
        <f t="shared" si="26"/>
        <v>100</v>
      </c>
      <c r="H87" s="5">
        <f t="shared" si="27"/>
        <v>3.7200759760208361E-44</v>
      </c>
      <c r="I87" s="5">
        <f t="shared" si="25"/>
        <v>6.6066136095705506E-18</v>
      </c>
      <c r="J87" s="5">
        <f t="shared" si="28"/>
        <v>5.6308363041419827E-27</v>
      </c>
      <c r="K87" s="5">
        <f t="shared" si="29"/>
        <v>-60.441539535466667</v>
      </c>
      <c r="Q87" s="5"/>
    </row>
  </sheetData>
  <pageMargins left="0.7" right="0.7" top="0.75" bottom="0.75" header="0.3" footer="0.3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1158DD5-CF58-46A7-96C5-48E0A31775DC}">
  <dimension ref="A1:AG86"/>
  <sheetViews>
    <sheetView topLeftCell="K1" workbookViewId="0">
      <selection activeCell="N25" sqref="N25"/>
    </sheetView>
  </sheetViews>
  <sheetFormatPr defaultRowHeight="15" x14ac:dyDescent="0.25"/>
  <cols>
    <col min="3" max="7" width="9.140625" style="3"/>
    <col min="9" max="10" width="9.140625" style="5"/>
    <col min="11" max="11" width="9.140625" style="8"/>
    <col min="12" max="12" width="9.140625" style="5"/>
    <col min="13" max="13" width="5.7109375" style="11" bestFit="1" customWidth="1"/>
    <col min="16" max="16" width="3" customWidth="1"/>
    <col min="17" max="18" width="9.140625" hidden="1" customWidth="1"/>
    <col min="19" max="19" width="11.5703125" hidden="1" customWidth="1"/>
    <col min="20" max="26" width="9.140625" hidden="1" customWidth="1"/>
    <col min="27" max="27" width="9.140625" customWidth="1"/>
    <col min="33" max="33" width="12" bestFit="1" customWidth="1"/>
  </cols>
  <sheetData>
    <row r="1" spans="1:33" s="1" customFormat="1" ht="30" x14ac:dyDescent="0.25">
      <c r="C1" s="2"/>
      <c r="D1" s="2" t="s">
        <v>8</v>
      </c>
      <c r="E1" s="2" t="s">
        <v>9</v>
      </c>
      <c r="F1" s="2" t="s">
        <v>23</v>
      </c>
      <c r="G1" s="2" t="s">
        <v>24</v>
      </c>
      <c r="I1" s="4"/>
      <c r="J1" s="4"/>
      <c r="K1" s="7"/>
      <c r="L1" s="4"/>
      <c r="M1" s="10"/>
    </row>
    <row r="2" spans="1:33" x14ac:dyDescent="0.25">
      <c r="D2" s="6">
        <v>100</v>
      </c>
      <c r="E2" s="6">
        <v>39.558460464533333</v>
      </c>
      <c r="F2" s="6">
        <v>0</v>
      </c>
      <c r="G2" s="6">
        <v>0</v>
      </c>
      <c r="H2" t="s">
        <v>10</v>
      </c>
      <c r="I2" s="5" t="s">
        <v>11</v>
      </c>
      <c r="J2" s="5" t="s">
        <v>12</v>
      </c>
      <c r="K2" s="8" t="s">
        <v>13</v>
      </c>
      <c r="L2" s="5" t="s">
        <v>14</v>
      </c>
      <c r="M2" s="13" t="s">
        <v>64</v>
      </c>
      <c r="O2" s="5" t="s">
        <v>40</v>
      </c>
      <c r="P2" s="5" t="s">
        <v>39</v>
      </c>
      <c r="AA2" t="s">
        <v>49</v>
      </c>
      <c r="AE2" t="s">
        <v>47</v>
      </c>
      <c r="AF2" t="s">
        <v>48</v>
      </c>
      <c r="AG2" t="s">
        <v>13</v>
      </c>
    </row>
    <row r="3" spans="1:33" x14ac:dyDescent="0.25">
      <c r="A3" t="s">
        <v>15</v>
      </c>
      <c r="B3" t="s">
        <v>0</v>
      </c>
      <c r="D3" s="3">
        <v>0</v>
      </c>
      <c r="E3" s="3">
        <v>1</v>
      </c>
      <c r="F3" s="3">
        <v>3</v>
      </c>
      <c r="G3" s="3">
        <v>0</v>
      </c>
      <c r="H3">
        <f>SUMPRODUCT(D$2:G$2,D3:G3)</f>
        <v>39.558460464533333</v>
      </c>
      <c r="I3" s="5">
        <f>EXP(-H3)</f>
        <v>6.6066136095705506E-18</v>
      </c>
      <c r="J3" s="5">
        <f>SUM(I3:I10)</f>
        <v>2</v>
      </c>
      <c r="K3" s="8">
        <f>I3/J3</f>
        <v>3.3033068047852753E-18</v>
      </c>
      <c r="L3" s="5">
        <f>LN(K3)</f>
        <v>-40.25160764509328</v>
      </c>
      <c r="M3" s="12">
        <f>SUMPRODUCT(C3:C86,L3:L86)</f>
        <v>-5.5451774444795623</v>
      </c>
      <c r="O3" s="5">
        <f>K3</f>
        <v>3.3033068047852753E-18</v>
      </c>
      <c r="P3">
        <f>C3</f>
        <v>0</v>
      </c>
      <c r="AA3">
        <v>3</v>
      </c>
      <c r="AB3" t="str">
        <f>CONCATENATE(AA3,"_",D3,"_",E3,"_",G3)</f>
        <v>3_0_1_0</v>
      </c>
      <c r="AC3" t="s">
        <v>50</v>
      </c>
      <c r="AD3">
        <v>8</v>
      </c>
      <c r="AE3">
        <f>COUNTIF(AB$3:AB$86,AC3)</f>
        <v>8</v>
      </c>
      <c r="AF3">
        <f>SUMIF(AB$3:AB$86,AC3,K$3:K$86)</f>
        <v>2.6426454438282196E-17</v>
      </c>
      <c r="AG3">
        <f>AF3/AE3</f>
        <v>3.3033068047852745E-18</v>
      </c>
    </row>
    <row r="4" spans="1:33" x14ac:dyDescent="0.25">
      <c r="B4" t="s">
        <v>1</v>
      </c>
      <c r="D4" s="3">
        <v>0</v>
      </c>
      <c r="E4" s="3">
        <v>0</v>
      </c>
      <c r="F4" s="3">
        <v>2</v>
      </c>
      <c r="G4" s="3">
        <v>1</v>
      </c>
      <c r="H4">
        <f t="shared" ref="H4:H67" si="0">SUMPRODUCT(D$2:G$2,D4:G4)</f>
        <v>0</v>
      </c>
      <c r="I4" s="5">
        <f t="shared" ref="I4:I67" si="1">EXP(-H4)</f>
        <v>1</v>
      </c>
      <c r="J4" s="5">
        <f>J3</f>
        <v>2</v>
      </c>
      <c r="K4" s="8">
        <f t="shared" ref="K4:K67" si="2">I4/J4</f>
        <v>0.5</v>
      </c>
      <c r="L4" s="5">
        <f t="shared" ref="L4:L67" si="3">LN(K4)</f>
        <v>-0.69314718055994529</v>
      </c>
      <c r="O4" s="5">
        <f t="shared" ref="O4:O67" si="4">K4</f>
        <v>0.5</v>
      </c>
      <c r="P4">
        <f t="shared" ref="P4:P67" si="5">C4</f>
        <v>0</v>
      </c>
      <c r="AA4">
        <v>3</v>
      </c>
      <c r="AB4" t="str">
        <f t="shared" ref="AB4:AB67" si="6">CONCATENATE(AA4,"_",D4,"_",E4,"_",G4)</f>
        <v>3_0_0_1</v>
      </c>
      <c r="AC4" s="9" t="s">
        <v>51</v>
      </c>
      <c r="AD4" s="9">
        <v>8</v>
      </c>
      <c r="AE4">
        <f t="shared" ref="AE4:AE16" si="7">COUNTIF(AB$3:AB$86,AC4)</f>
        <v>8</v>
      </c>
      <c r="AF4">
        <f t="shared" ref="AF4:AF16" si="8">SUMIF(AB$3:AB$86,AC4,K$3:K$86)</f>
        <v>4</v>
      </c>
      <c r="AG4">
        <f t="shared" ref="AG4:AG16" si="9">AF4/AE4</f>
        <v>0.5</v>
      </c>
    </row>
    <row r="5" spans="1:33" x14ac:dyDescent="0.25">
      <c r="B5" t="s">
        <v>2</v>
      </c>
      <c r="D5" s="3">
        <v>0</v>
      </c>
      <c r="E5" s="3">
        <v>1</v>
      </c>
      <c r="F5" s="3">
        <v>2</v>
      </c>
      <c r="G5" s="3">
        <v>1</v>
      </c>
      <c r="H5">
        <f t="shared" si="0"/>
        <v>39.558460464533333</v>
      </c>
      <c r="I5" s="5">
        <f t="shared" si="1"/>
        <v>6.6066136095705506E-18</v>
      </c>
      <c r="J5" s="5">
        <f t="shared" ref="J5:J10" si="10">J4</f>
        <v>2</v>
      </c>
      <c r="K5" s="8">
        <f t="shared" si="2"/>
        <v>3.3033068047852753E-18</v>
      </c>
      <c r="L5" s="5">
        <f t="shared" si="3"/>
        <v>-40.25160764509328</v>
      </c>
      <c r="O5" s="5">
        <f t="shared" si="4"/>
        <v>3.3033068047852753E-18</v>
      </c>
      <c r="P5">
        <f t="shared" si="5"/>
        <v>0</v>
      </c>
      <c r="AA5">
        <v>3</v>
      </c>
      <c r="AB5" t="str">
        <f t="shared" si="6"/>
        <v>3_0_1_1</v>
      </c>
      <c r="AC5" t="s">
        <v>52</v>
      </c>
      <c r="AD5">
        <v>8</v>
      </c>
      <c r="AE5">
        <f t="shared" si="7"/>
        <v>8</v>
      </c>
      <c r="AF5">
        <f t="shared" si="8"/>
        <v>2.6426454438282196E-17</v>
      </c>
      <c r="AG5">
        <f t="shared" si="9"/>
        <v>3.3033068047852745E-18</v>
      </c>
    </row>
    <row r="6" spans="1:33" x14ac:dyDescent="0.25">
      <c r="B6" t="s">
        <v>3</v>
      </c>
      <c r="C6" s="3">
        <v>1</v>
      </c>
      <c r="D6" s="3">
        <v>0</v>
      </c>
      <c r="E6" s="3">
        <v>0</v>
      </c>
      <c r="F6" s="3">
        <v>1</v>
      </c>
      <c r="G6" s="3">
        <v>2</v>
      </c>
      <c r="H6">
        <f t="shared" si="0"/>
        <v>0</v>
      </c>
      <c r="I6" s="5">
        <f t="shared" si="1"/>
        <v>1</v>
      </c>
      <c r="J6" s="5">
        <f t="shared" si="10"/>
        <v>2</v>
      </c>
      <c r="K6" s="8">
        <f t="shared" si="2"/>
        <v>0.5</v>
      </c>
      <c r="L6" s="5">
        <f t="shared" si="3"/>
        <v>-0.69314718055994529</v>
      </c>
      <c r="O6" s="5">
        <f t="shared" si="4"/>
        <v>0.5</v>
      </c>
      <c r="P6">
        <f t="shared" si="5"/>
        <v>1</v>
      </c>
      <c r="AA6">
        <v>3</v>
      </c>
      <c r="AB6" t="str">
        <f t="shared" si="6"/>
        <v>3_0_0_2</v>
      </c>
      <c r="AC6" s="9" t="s">
        <v>53</v>
      </c>
      <c r="AD6" s="9">
        <v>8</v>
      </c>
      <c r="AE6">
        <f t="shared" si="7"/>
        <v>8</v>
      </c>
      <c r="AF6">
        <f t="shared" si="8"/>
        <v>4</v>
      </c>
      <c r="AG6">
        <f t="shared" si="9"/>
        <v>0.5</v>
      </c>
    </row>
    <row r="7" spans="1:33" x14ac:dyDescent="0.25">
      <c r="B7" t="s">
        <v>4</v>
      </c>
      <c r="D7" s="3">
        <v>1</v>
      </c>
      <c r="E7" s="3">
        <v>1</v>
      </c>
      <c r="F7" s="3">
        <v>2</v>
      </c>
      <c r="G7" s="3">
        <v>1</v>
      </c>
      <c r="H7">
        <f t="shared" si="0"/>
        <v>139.55846046453334</v>
      </c>
      <c r="I7" s="5">
        <f t="shared" si="1"/>
        <v>2.4577104571815529E-61</v>
      </c>
      <c r="J7" s="5">
        <f t="shared" si="10"/>
        <v>2</v>
      </c>
      <c r="K7" s="8">
        <f t="shared" si="2"/>
        <v>1.2288552285907765E-61</v>
      </c>
      <c r="L7" s="5">
        <f t="shared" si="3"/>
        <v>-140.25160764509329</v>
      </c>
      <c r="O7" s="5">
        <f t="shared" si="4"/>
        <v>1.2288552285907765E-61</v>
      </c>
      <c r="P7">
        <f t="shared" si="5"/>
        <v>0</v>
      </c>
      <c r="AA7">
        <v>3</v>
      </c>
      <c r="AB7" t="str">
        <f t="shared" si="6"/>
        <v>3_1_1_1</v>
      </c>
      <c r="AC7" t="s">
        <v>54</v>
      </c>
      <c r="AD7">
        <v>8</v>
      </c>
      <c r="AE7">
        <f t="shared" si="7"/>
        <v>8</v>
      </c>
      <c r="AF7">
        <f t="shared" si="8"/>
        <v>9.8308418287262117E-61</v>
      </c>
      <c r="AG7">
        <f t="shared" si="9"/>
        <v>1.2288552285907765E-61</v>
      </c>
    </row>
    <row r="8" spans="1:33" x14ac:dyDescent="0.25">
      <c r="B8" t="s">
        <v>5</v>
      </c>
      <c r="D8" s="3">
        <v>1</v>
      </c>
      <c r="E8" s="3">
        <v>0</v>
      </c>
      <c r="F8" s="3">
        <v>1</v>
      </c>
      <c r="G8" s="3">
        <v>2</v>
      </c>
      <c r="H8">
        <f t="shared" si="0"/>
        <v>100</v>
      </c>
      <c r="I8" s="5">
        <f t="shared" si="1"/>
        <v>3.7200759760208361E-44</v>
      </c>
      <c r="J8" s="5">
        <f t="shared" si="10"/>
        <v>2</v>
      </c>
      <c r="K8" s="8">
        <f t="shared" si="2"/>
        <v>1.8600379880104181E-44</v>
      </c>
      <c r="L8" s="5">
        <f t="shared" si="3"/>
        <v>-100.69314718055995</v>
      </c>
      <c r="O8" s="5">
        <f t="shared" si="4"/>
        <v>1.8600379880104181E-44</v>
      </c>
      <c r="P8">
        <f t="shared" si="5"/>
        <v>0</v>
      </c>
      <c r="AA8">
        <v>3</v>
      </c>
      <c r="AB8" t="str">
        <f t="shared" si="6"/>
        <v>3_1_0_2</v>
      </c>
      <c r="AC8" t="s">
        <v>55</v>
      </c>
      <c r="AD8">
        <v>8</v>
      </c>
      <c r="AE8">
        <f t="shared" si="7"/>
        <v>8</v>
      </c>
      <c r="AF8">
        <f t="shared" si="8"/>
        <v>1.4880303904083346E-43</v>
      </c>
      <c r="AG8">
        <f t="shared" si="9"/>
        <v>1.8600379880104183E-44</v>
      </c>
    </row>
    <row r="9" spans="1:33" x14ac:dyDescent="0.25">
      <c r="B9" t="s">
        <v>6</v>
      </c>
      <c r="D9" s="3">
        <v>1</v>
      </c>
      <c r="E9" s="3">
        <v>1</v>
      </c>
      <c r="F9" s="3">
        <v>1</v>
      </c>
      <c r="G9" s="3">
        <v>2</v>
      </c>
      <c r="H9">
        <f t="shared" si="0"/>
        <v>139.55846046453334</v>
      </c>
      <c r="I9" s="5">
        <f t="shared" si="1"/>
        <v>2.4577104571815529E-61</v>
      </c>
      <c r="J9" s="5">
        <f t="shared" si="10"/>
        <v>2</v>
      </c>
      <c r="K9" s="8">
        <f t="shared" si="2"/>
        <v>1.2288552285907765E-61</v>
      </c>
      <c r="L9" s="5">
        <f t="shared" si="3"/>
        <v>-140.25160764509329</v>
      </c>
      <c r="O9" s="5">
        <f t="shared" si="4"/>
        <v>1.2288552285907765E-61</v>
      </c>
      <c r="P9">
        <f t="shared" si="5"/>
        <v>0</v>
      </c>
      <c r="AA9">
        <v>3</v>
      </c>
      <c r="AB9" t="str">
        <f t="shared" si="6"/>
        <v>3_1_1_2</v>
      </c>
      <c r="AC9" t="s">
        <v>56</v>
      </c>
      <c r="AD9">
        <v>8</v>
      </c>
      <c r="AE9">
        <f t="shared" si="7"/>
        <v>8</v>
      </c>
      <c r="AF9">
        <f t="shared" si="8"/>
        <v>9.8308418287262117E-61</v>
      </c>
      <c r="AG9">
        <f t="shared" si="9"/>
        <v>1.2288552285907765E-61</v>
      </c>
    </row>
    <row r="10" spans="1:33" x14ac:dyDescent="0.25">
      <c r="B10" t="s">
        <v>7</v>
      </c>
      <c r="D10" s="3">
        <v>1</v>
      </c>
      <c r="E10" s="3">
        <v>0</v>
      </c>
      <c r="F10" s="3">
        <v>0</v>
      </c>
      <c r="G10" s="3">
        <v>3</v>
      </c>
      <c r="H10">
        <f t="shared" si="0"/>
        <v>100</v>
      </c>
      <c r="I10" s="5">
        <f t="shared" si="1"/>
        <v>3.7200759760208361E-44</v>
      </c>
      <c r="J10" s="5">
        <f t="shared" si="10"/>
        <v>2</v>
      </c>
      <c r="K10" s="8">
        <f t="shared" si="2"/>
        <v>1.8600379880104181E-44</v>
      </c>
      <c r="L10" s="5">
        <f t="shared" si="3"/>
        <v>-100.69314718055995</v>
      </c>
      <c r="O10" s="5">
        <f t="shared" si="4"/>
        <v>1.8600379880104181E-44</v>
      </c>
      <c r="P10">
        <f t="shared" si="5"/>
        <v>0</v>
      </c>
      <c r="AA10">
        <v>3</v>
      </c>
      <c r="AB10" t="str">
        <f t="shared" si="6"/>
        <v>3_1_0_3</v>
      </c>
      <c r="AC10" t="s">
        <v>57</v>
      </c>
      <c r="AD10">
        <v>8</v>
      </c>
      <c r="AE10">
        <f t="shared" si="7"/>
        <v>8</v>
      </c>
      <c r="AF10">
        <f t="shared" si="8"/>
        <v>1.4880303904083346E-43</v>
      </c>
      <c r="AG10">
        <f t="shared" si="9"/>
        <v>1.8600379880104183E-44</v>
      </c>
    </row>
    <row r="11" spans="1:33" x14ac:dyDescent="0.25">
      <c r="A11" t="s">
        <v>16</v>
      </c>
      <c r="B11" t="s">
        <v>0</v>
      </c>
      <c r="D11" s="3">
        <v>0</v>
      </c>
      <c r="E11" s="3">
        <v>1</v>
      </c>
      <c r="F11" s="3">
        <v>2</v>
      </c>
      <c r="G11" s="3">
        <v>0</v>
      </c>
      <c r="H11">
        <f t="shared" si="0"/>
        <v>39.558460464533333</v>
      </c>
      <c r="I11" s="5">
        <f t="shared" si="1"/>
        <v>6.6066136095705506E-18</v>
      </c>
      <c r="J11" s="5">
        <f t="shared" ref="J11" si="11">SUM(I11:I18)</f>
        <v>2</v>
      </c>
      <c r="K11" s="8">
        <f t="shared" si="2"/>
        <v>3.3033068047852753E-18</v>
      </c>
      <c r="L11" s="5">
        <f t="shared" si="3"/>
        <v>-40.25160764509328</v>
      </c>
      <c r="O11" s="5">
        <f t="shared" si="4"/>
        <v>3.3033068047852753E-18</v>
      </c>
      <c r="P11">
        <f t="shared" si="5"/>
        <v>0</v>
      </c>
      <c r="AA11">
        <v>3</v>
      </c>
      <c r="AB11" t="str">
        <f t="shared" si="6"/>
        <v>3_0_1_0</v>
      </c>
      <c r="AC11" t="s">
        <v>58</v>
      </c>
      <c r="AD11">
        <v>4</v>
      </c>
      <c r="AE11">
        <f t="shared" si="7"/>
        <v>4</v>
      </c>
      <c r="AF11">
        <f t="shared" si="8"/>
        <v>2.6426454438282202E-17</v>
      </c>
      <c r="AG11">
        <f t="shared" si="9"/>
        <v>6.6066136095705506E-18</v>
      </c>
    </row>
    <row r="12" spans="1:33" x14ac:dyDescent="0.25">
      <c r="B12" t="s">
        <v>1</v>
      </c>
      <c r="D12" s="3">
        <v>0</v>
      </c>
      <c r="E12" s="3">
        <v>0</v>
      </c>
      <c r="F12" s="3">
        <v>2</v>
      </c>
      <c r="G12" s="3">
        <v>1</v>
      </c>
      <c r="H12">
        <f t="shared" si="0"/>
        <v>0</v>
      </c>
      <c r="I12" s="5">
        <f t="shared" si="1"/>
        <v>1</v>
      </c>
      <c r="J12" s="5">
        <f t="shared" ref="J12:J18" si="12">J11</f>
        <v>2</v>
      </c>
      <c r="K12" s="8">
        <f t="shared" si="2"/>
        <v>0.5</v>
      </c>
      <c r="L12" s="5">
        <f t="shared" si="3"/>
        <v>-0.69314718055994529</v>
      </c>
      <c r="O12" s="5">
        <f t="shared" si="4"/>
        <v>0.5</v>
      </c>
      <c r="P12">
        <f t="shared" si="5"/>
        <v>0</v>
      </c>
      <c r="AA12">
        <v>3</v>
      </c>
      <c r="AB12" t="str">
        <f t="shared" si="6"/>
        <v>3_0_0_1</v>
      </c>
      <c r="AC12" t="s">
        <v>59</v>
      </c>
      <c r="AD12">
        <v>4</v>
      </c>
      <c r="AE12">
        <f t="shared" si="7"/>
        <v>4</v>
      </c>
      <c r="AF12">
        <f t="shared" si="8"/>
        <v>4</v>
      </c>
      <c r="AG12">
        <f t="shared" si="9"/>
        <v>1</v>
      </c>
    </row>
    <row r="13" spans="1:33" x14ac:dyDescent="0.25">
      <c r="B13" t="s">
        <v>2</v>
      </c>
      <c r="D13" s="3">
        <v>0</v>
      </c>
      <c r="E13" s="3">
        <v>1</v>
      </c>
      <c r="F13" s="3">
        <v>1</v>
      </c>
      <c r="G13" s="3">
        <v>1</v>
      </c>
      <c r="H13">
        <f t="shared" si="0"/>
        <v>39.558460464533333</v>
      </c>
      <c r="I13" s="5">
        <f t="shared" si="1"/>
        <v>6.6066136095705506E-18</v>
      </c>
      <c r="J13" s="5">
        <f t="shared" si="12"/>
        <v>2</v>
      </c>
      <c r="K13" s="8">
        <f t="shared" si="2"/>
        <v>3.3033068047852753E-18</v>
      </c>
      <c r="L13" s="5">
        <f t="shared" si="3"/>
        <v>-40.25160764509328</v>
      </c>
      <c r="O13" s="5">
        <f t="shared" si="4"/>
        <v>3.3033068047852753E-18</v>
      </c>
      <c r="P13">
        <f t="shared" si="5"/>
        <v>0</v>
      </c>
      <c r="AA13">
        <v>3</v>
      </c>
      <c r="AB13" t="str">
        <f t="shared" si="6"/>
        <v>3_0_1_1</v>
      </c>
      <c r="AC13" t="s">
        <v>60</v>
      </c>
      <c r="AD13">
        <v>4</v>
      </c>
      <c r="AE13">
        <f t="shared" si="7"/>
        <v>4</v>
      </c>
      <c r="AF13">
        <f t="shared" si="8"/>
        <v>9.8308418287262117E-61</v>
      </c>
      <c r="AG13">
        <f t="shared" si="9"/>
        <v>2.4577104571815529E-61</v>
      </c>
    </row>
    <row r="14" spans="1:33" x14ac:dyDescent="0.25">
      <c r="B14" t="s">
        <v>3</v>
      </c>
      <c r="C14" s="3">
        <v>1</v>
      </c>
      <c r="D14" s="3">
        <v>0</v>
      </c>
      <c r="E14" s="3">
        <v>0</v>
      </c>
      <c r="F14" s="3">
        <v>1</v>
      </c>
      <c r="G14" s="3">
        <v>2</v>
      </c>
      <c r="H14">
        <f t="shared" si="0"/>
        <v>0</v>
      </c>
      <c r="I14" s="5">
        <f t="shared" si="1"/>
        <v>1</v>
      </c>
      <c r="J14" s="5">
        <f t="shared" si="12"/>
        <v>2</v>
      </c>
      <c r="K14" s="8">
        <f t="shared" si="2"/>
        <v>0.5</v>
      </c>
      <c r="L14" s="5">
        <f t="shared" si="3"/>
        <v>-0.69314718055994529</v>
      </c>
      <c r="O14" s="5">
        <f t="shared" si="4"/>
        <v>0.5</v>
      </c>
      <c r="P14">
        <f t="shared" si="5"/>
        <v>1</v>
      </c>
      <c r="AA14">
        <v>3</v>
      </c>
      <c r="AB14" t="str">
        <f t="shared" si="6"/>
        <v>3_0_0_2</v>
      </c>
      <c r="AC14" t="s">
        <v>61</v>
      </c>
      <c r="AD14">
        <v>4</v>
      </c>
      <c r="AE14">
        <f t="shared" si="7"/>
        <v>4</v>
      </c>
      <c r="AF14">
        <f t="shared" si="8"/>
        <v>1.4880303904083344E-43</v>
      </c>
      <c r="AG14">
        <f t="shared" si="9"/>
        <v>3.7200759760208361E-44</v>
      </c>
    </row>
    <row r="15" spans="1:33" x14ac:dyDescent="0.25">
      <c r="B15" t="s">
        <v>4</v>
      </c>
      <c r="D15" s="3">
        <v>1</v>
      </c>
      <c r="E15" s="3">
        <v>1</v>
      </c>
      <c r="F15" s="3">
        <v>1</v>
      </c>
      <c r="G15" s="3">
        <v>1</v>
      </c>
      <c r="H15">
        <f t="shared" si="0"/>
        <v>139.55846046453334</v>
      </c>
      <c r="I15" s="5">
        <f t="shared" si="1"/>
        <v>2.4577104571815529E-61</v>
      </c>
      <c r="J15" s="5">
        <f t="shared" si="12"/>
        <v>2</v>
      </c>
      <c r="K15" s="8">
        <f t="shared" si="2"/>
        <v>1.2288552285907765E-61</v>
      </c>
      <c r="L15" s="5">
        <f t="shared" si="3"/>
        <v>-140.25160764509329</v>
      </c>
      <c r="O15" s="5">
        <f t="shared" si="4"/>
        <v>1.2288552285907765E-61</v>
      </c>
      <c r="P15">
        <f t="shared" si="5"/>
        <v>0</v>
      </c>
      <c r="AA15">
        <v>3</v>
      </c>
      <c r="AB15" t="str">
        <f t="shared" si="6"/>
        <v>3_1_1_1</v>
      </c>
      <c r="AC15" t="s">
        <v>62</v>
      </c>
      <c r="AD15">
        <v>2</v>
      </c>
      <c r="AE15">
        <f t="shared" si="7"/>
        <v>2</v>
      </c>
      <c r="AF15">
        <f t="shared" si="8"/>
        <v>2</v>
      </c>
      <c r="AG15">
        <f t="shared" si="9"/>
        <v>1</v>
      </c>
    </row>
    <row r="16" spans="1:33" x14ac:dyDescent="0.25">
      <c r="B16" t="s">
        <v>5</v>
      </c>
      <c r="D16" s="3">
        <v>1</v>
      </c>
      <c r="E16" s="3">
        <v>0</v>
      </c>
      <c r="F16" s="3">
        <v>1</v>
      </c>
      <c r="G16" s="3">
        <v>2</v>
      </c>
      <c r="H16">
        <f t="shared" si="0"/>
        <v>100</v>
      </c>
      <c r="I16" s="5">
        <f t="shared" si="1"/>
        <v>3.7200759760208361E-44</v>
      </c>
      <c r="J16" s="5">
        <f t="shared" si="12"/>
        <v>2</v>
      </c>
      <c r="K16" s="8">
        <f t="shared" si="2"/>
        <v>1.8600379880104181E-44</v>
      </c>
      <c r="L16" s="5">
        <f t="shared" si="3"/>
        <v>-100.69314718055995</v>
      </c>
      <c r="O16" s="5">
        <f t="shared" si="4"/>
        <v>1.8600379880104181E-44</v>
      </c>
      <c r="P16">
        <f t="shared" si="5"/>
        <v>0</v>
      </c>
      <c r="AA16">
        <v>3</v>
      </c>
      <c r="AB16" t="str">
        <f t="shared" si="6"/>
        <v>3_1_0_2</v>
      </c>
      <c r="AC16" t="s">
        <v>63</v>
      </c>
      <c r="AD16">
        <v>2</v>
      </c>
      <c r="AE16">
        <f t="shared" si="7"/>
        <v>2</v>
      </c>
      <c r="AF16">
        <f t="shared" si="8"/>
        <v>1.1261672608283965E-26</v>
      </c>
      <c r="AG16">
        <f t="shared" si="9"/>
        <v>5.6308363041419827E-27</v>
      </c>
    </row>
    <row r="17" spans="1:28" x14ac:dyDescent="0.25">
      <c r="B17" t="s">
        <v>6</v>
      </c>
      <c r="D17" s="3">
        <v>1</v>
      </c>
      <c r="E17" s="3">
        <v>1</v>
      </c>
      <c r="F17" s="3">
        <v>0</v>
      </c>
      <c r="G17" s="3">
        <v>2</v>
      </c>
      <c r="H17">
        <f t="shared" si="0"/>
        <v>139.55846046453334</v>
      </c>
      <c r="I17" s="5">
        <f t="shared" si="1"/>
        <v>2.4577104571815529E-61</v>
      </c>
      <c r="J17" s="5">
        <f t="shared" si="12"/>
        <v>2</v>
      </c>
      <c r="K17" s="8">
        <f t="shared" si="2"/>
        <v>1.2288552285907765E-61</v>
      </c>
      <c r="L17" s="5">
        <f t="shared" si="3"/>
        <v>-140.25160764509329</v>
      </c>
      <c r="O17" s="5">
        <f t="shared" si="4"/>
        <v>1.2288552285907765E-61</v>
      </c>
      <c r="P17">
        <f t="shared" si="5"/>
        <v>0</v>
      </c>
      <c r="AA17">
        <v>3</v>
      </c>
      <c r="AB17" t="str">
        <f t="shared" si="6"/>
        <v>3_1_1_2</v>
      </c>
    </row>
    <row r="18" spans="1:28" x14ac:dyDescent="0.25">
      <c r="B18" t="s">
        <v>7</v>
      </c>
      <c r="D18" s="3">
        <v>1</v>
      </c>
      <c r="E18" s="3">
        <v>0</v>
      </c>
      <c r="F18" s="3">
        <v>0</v>
      </c>
      <c r="G18" s="3">
        <v>3</v>
      </c>
      <c r="H18">
        <f t="shared" si="0"/>
        <v>100</v>
      </c>
      <c r="I18" s="5">
        <f t="shared" si="1"/>
        <v>3.7200759760208361E-44</v>
      </c>
      <c r="J18" s="5">
        <f t="shared" si="12"/>
        <v>2</v>
      </c>
      <c r="K18" s="8">
        <f t="shared" si="2"/>
        <v>1.8600379880104181E-44</v>
      </c>
      <c r="L18" s="5">
        <f t="shared" si="3"/>
        <v>-100.69314718055995</v>
      </c>
      <c r="O18" s="5">
        <f t="shared" si="4"/>
        <v>1.8600379880104181E-44</v>
      </c>
      <c r="P18">
        <f t="shared" si="5"/>
        <v>0</v>
      </c>
      <c r="AA18">
        <v>3</v>
      </c>
      <c r="AB18" t="str">
        <f t="shared" si="6"/>
        <v>3_1_0_3</v>
      </c>
    </row>
    <row r="19" spans="1:28" x14ac:dyDescent="0.25">
      <c r="A19" t="s">
        <v>17</v>
      </c>
      <c r="B19" t="s">
        <v>0</v>
      </c>
      <c r="D19" s="3">
        <v>0</v>
      </c>
      <c r="E19" s="3">
        <v>1</v>
      </c>
      <c r="F19" s="3">
        <v>2</v>
      </c>
      <c r="G19" s="3">
        <v>0</v>
      </c>
      <c r="H19">
        <f t="shared" si="0"/>
        <v>39.558460464533333</v>
      </c>
      <c r="I19" s="5">
        <f t="shared" si="1"/>
        <v>6.6066136095705506E-18</v>
      </c>
      <c r="J19" s="5">
        <f t="shared" ref="J19" si="13">SUM(I19:I26)</f>
        <v>2</v>
      </c>
      <c r="K19" s="8">
        <f t="shared" si="2"/>
        <v>3.3033068047852753E-18</v>
      </c>
      <c r="L19" s="5">
        <f t="shared" si="3"/>
        <v>-40.25160764509328</v>
      </c>
      <c r="O19" s="5">
        <f t="shared" si="4"/>
        <v>3.3033068047852753E-18</v>
      </c>
      <c r="P19">
        <f t="shared" si="5"/>
        <v>0</v>
      </c>
      <c r="AA19">
        <v>3</v>
      </c>
      <c r="AB19" t="str">
        <f t="shared" si="6"/>
        <v>3_0_1_0</v>
      </c>
    </row>
    <row r="20" spans="1:28" x14ac:dyDescent="0.25">
      <c r="B20" t="s">
        <v>1</v>
      </c>
      <c r="C20" s="3">
        <v>1</v>
      </c>
      <c r="D20" s="3">
        <v>0</v>
      </c>
      <c r="E20" s="3">
        <v>0</v>
      </c>
      <c r="F20" s="3">
        <v>1</v>
      </c>
      <c r="G20" s="3">
        <v>1</v>
      </c>
      <c r="H20">
        <f t="shared" si="0"/>
        <v>0</v>
      </c>
      <c r="I20" s="5">
        <f t="shared" si="1"/>
        <v>1</v>
      </c>
      <c r="J20" s="5">
        <f t="shared" ref="J20:J26" si="14">J19</f>
        <v>2</v>
      </c>
      <c r="K20" s="8">
        <f t="shared" si="2"/>
        <v>0.5</v>
      </c>
      <c r="L20" s="5">
        <f t="shared" si="3"/>
        <v>-0.69314718055994529</v>
      </c>
      <c r="O20" s="5">
        <f t="shared" si="4"/>
        <v>0.5</v>
      </c>
      <c r="P20">
        <f t="shared" si="5"/>
        <v>1</v>
      </c>
      <c r="AA20">
        <v>3</v>
      </c>
      <c r="AB20" t="str">
        <f t="shared" si="6"/>
        <v>3_0_0_1</v>
      </c>
    </row>
    <row r="21" spans="1:28" x14ac:dyDescent="0.25">
      <c r="B21" t="s">
        <v>2</v>
      </c>
      <c r="D21" s="3">
        <v>0</v>
      </c>
      <c r="E21" s="3">
        <v>1</v>
      </c>
      <c r="F21" s="3">
        <v>2</v>
      </c>
      <c r="G21" s="3">
        <v>1</v>
      </c>
      <c r="H21">
        <f t="shared" si="0"/>
        <v>39.558460464533333</v>
      </c>
      <c r="I21" s="5">
        <f t="shared" si="1"/>
        <v>6.6066136095705506E-18</v>
      </c>
      <c r="J21" s="5">
        <f t="shared" si="14"/>
        <v>2</v>
      </c>
      <c r="K21" s="8">
        <f t="shared" si="2"/>
        <v>3.3033068047852753E-18</v>
      </c>
      <c r="L21" s="5">
        <f t="shared" si="3"/>
        <v>-40.25160764509328</v>
      </c>
      <c r="O21" s="5">
        <f t="shared" si="4"/>
        <v>3.3033068047852753E-18</v>
      </c>
      <c r="P21">
        <f t="shared" si="5"/>
        <v>0</v>
      </c>
      <c r="AA21">
        <v>3</v>
      </c>
      <c r="AB21" t="str">
        <f t="shared" si="6"/>
        <v>3_0_1_1</v>
      </c>
    </row>
    <row r="22" spans="1:28" x14ac:dyDescent="0.25">
      <c r="B22" t="s">
        <v>3</v>
      </c>
      <c r="D22" s="3">
        <v>0</v>
      </c>
      <c r="E22" s="3">
        <v>0</v>
      </c>
      <c r="F22" s="3">
        <v>1</v>
      </c>
      <c r="G22" s="3">
        <v>2</v>
      </c>
      <c r="H22">
        <f t="shared" si="0"/>
        <v>0</v>
      </c>
      <c r="I22" s="5">
        <f t="shared" si="1"/>
        <v>1</v>
      </c>
      <c r="J22" s="5">
        <f t="shared" si="14"/>
        <v>2</v>
      </c>
      <c r="K22" s="8">
        <f t="shared" si="2"/>
        <v>0.5</v>
      </c>
      <c r="L22" s="5">
        <f t="shared" si="3"/>
        <v>-0.69314718055994529</v>
      </c>
      <c r="O22" s="5">
        <f t="shared" si="4"/>
        <v>0.5</v>
      </c>
      <c r="P22">
        <f t="shared" si="5"/>
        <v>0</v>
      </c>
      <c r="AA22">
        <v>3</v>
      </c>
      <c r="AB22" t="str">
        <f t="shared" si="6"/>
        <v>3_0_0_2</v>
      </c>
    </row>
    <row r="23" spans="1:28" x14ac:dyDescent="0.25">
      <c r="B23" t="s">
        <v>4</v>
      </c>
      <c r="D23" s="3">
        <v>1</v>
      </c>
      <c r="E23" s="3">
        <v>1</v>
      </c>
      <c r="F23" s="3">
        <v>1</v>
      </c>
      <c r="G23" s="3">
        <v>1</v>
      </c>
      <c r="H23">
        <f t="shared" si="0"/>
        <v>139.55846046453334</v>
      </c>
      <c r="I23" s="5">
        <f t="shared" si="1"/>
        <v>2.4577104571815529E-61</v>
      </c>
      <c r="J23" s="5">
        <f t="shared" si="14"/>
        <v>2</v>
      </c>
      <c r="K23" s="8">
        <f t="shared" si="2"/>
        <v>1.2288552285907765E-61</v>
      </c>
      <c r="L23" s="5">
        <f t="shared" si="3"/>
        <v>-140.25160764509329</v>
      </c>
      <c r="O23" s="5">
        <f t="shared" si="4"/>
        <v>1.2288552285907765E-61</v>
      </c>
      <c r="P23">
        <f t="shared" si="5"/>
        <v>0</v>
      </c>
      <c r="AA23">
        <v>3</v>
      </c>
      <c r="AB23" t="str">
        <f t="shared" si="6"/>
        <v>3_1_1_1</v>
      </c>
    </row>
    <row r="24" spans="1:28" x14ac:dyDescent="0.25">
      <c r="B24" t="s">
        <v>5</v>
      </c>
      <c r="D24" s="3">
        <v>1</v>
      </c>
      <c r="E24" s="3">
        <v>0</v>
      </c>
      <c r="F24" s="3">
        <v>0</v>
      </c>
      <c r="G24" s="3">
        <v>2</v>
      </c>
      <c r="H24">
        <f t="shared" si="0"/>
        <v>100</v>
      </c>
      <c r="I24" s="5">
        <f t="shared" si="1"/>
        <v>3.7200759760208361E-44</v>
      </c>
      <c r="J24" s="5">
        <f t="shared" si="14"/>
        <v>2</v>
      </c>
      <c r="K24" s="8">
        <f t="shared" si="2"/>
        <v>1.8600379880104181E-44</v>
      </c>
      <c r="L24" s="5">
        <f t="shared" si="3"/>
        <v>-100.69314718055995</v>
      </c>
      <c r="O24" s="5">
        <f t="shared" si="4"/>
        <v>1.8600379880104181E-44</v>
      </c>
      <c r="P24">
        <f t="shared" si="5"/>
        <v>0</v>
      </c>
      <c r="AA24">
        <v>3</v>
      </c>
      <c r="AB24" t="str">
        <f t="shared" si="6"/>
        <v>3_1_0_2</v>
      </c>
    </row>
    <row r="25" spans="1:28" x14ac:dyDescent="0.25">
      <c r="B25" t="s">
        <v>6</v>
      </c>
      <c r="D25" s="3">
        <v>1</v>
      </c>
      <c r="E25" s="3">
        <v>1</v>
      </c>
      <c r="F25" s="3">
        <v>1</v>
      </c>
      <c r="G25" s="3">
        <v>2</v>
      </c>
      <c r="H25">
        <f t="shared" si="0"/>
        <v>139.55846046453334</v>
      </c>
      <c r="I25" s="5">
        <f t="shared" si="1"/>
        <v>2.4577104571815529E-61</v>
      </c>
      <c r="J25" s="5">
        <f t="shared" si="14"/>
        <v>2</v>
      </c>
      <c r="K25" s="8">
        <f t="shared" si="2"/>
        <v>1.2288552285907765E-61</v>
      </c>
      <c r="L25" s="5">
        <f t="shared" si="3"/>
        <v>-140.25160764509329</v>
      </c>
      <c r="O25" s="5">
        <f t="shared" si="4"/>
        <v>1.2288552285907765E-61</v>
      </c>
      <c r="P25">
        <f t="shared" si="5"/>
        <v>0</v>
      </c>
      <c r="AA25">
        <v>3</v>
      </c>
      <c r="AB25" t="str">
        <f t="shared" si="6"/>
        <v>3_1_1_2</v>
      </c>
    </row>
    <row r="26" spans="1:28" x14ac:dyDescent="0.25">
      <c r="B26" t="s">
        <v>7</v>
      </c>
      <c r="D26" s="3">
        <v>1</v>
      </c>
      <c r="E26" s="3">
        <v>0</v>
      </c>
      <c r="F26" s="3">
        <v>0</v>
      </c>
      <c r="G26" s="3">
        <v>3</v>
      </c>
      <c r="H26">
        <f t="shared" si="0"/>
        <v>100</v>
      </c>
      <c r="I26" s="5">
        <f t="shared" si="1"/>
        <v>3.7200759760208361E-44</v>
      </c>
      <c r="J26" s="5">
        <f t="shared" si="14"/>
        <v>2</v>
      </c>
      <c r="K26" s="8">
        <f t="shared" si="2"/>
        <v>1.8600379880104181E-44</v>
      </c>
      <c r="L26" s="5">
        <f t="shared" si="3"/>
        <v>-100.69314718055995</v>
      </c>
      <c r="O26" s="5">
        <f t="shared" si="4"/>
        <v>1.8600379880104181E-44</v>
      </c>
      <c r="P26">
        <f t="shared" si="5"/>
        <v>0</v>
      </c>
      <c r="AA26">
        <v>3</v>
      </c>
      <c r="AB26" t="str">
        <f t="shared" si="6"/>
        <v>3_1_0_3</v>
      </c>
    </row>
    <row r="27" spans="1:28" x14ac:dyDescent="0.25">
      <c r="A27" t="s">
        <v>18</v>
      </c>
      <c r="B27" t="s">
        <v>0</v>
      </c>
      <c r="D27" s="3">
        <v>0</v>
      </c>
      <c r="E27" s="3">
        <v>1</v>
      </c>
      <c r="F27" s="3">
        <v>1</v>
      </c>
      <c r="G27" s="3">
        <v>0</v>
      </c>
      <c r="H27">
        <f t="shared" si="0"/>
        <v>39.558460464533333</v>
      </c>
      <c r="I27" s="5">
        <f t="shared" si="1"/>
        <v>6.6066136095705506E-18</v>
      </c>
      <c r="J27" s="5">
        <f t="shared" ref="J27" si="15">SUM(I27:I34)</f>
        <v>2</v>
      </c>
      <c r="K27" s="8">
        <f t="shared" si="2"/>
        <v>3.3033068047852753E-18</v>
      </c>
      <c r="L27" s="5">
        <f t="shared" si="3"/>
        <v>-40.25160764509328</v>
      </c>
      <c r="O27" s="5">
        <f t="shared" si="4"/>
        <v>3.3033068047852753E-18</v>
      </c>
      <c r="P27">
        <f t="shared" si="5"/>
        <v>0</v>
      </c>
      <c r="AA27">
        <v>3</v>
      </c>
      <c r="AB27" t="str">
        <f t="shared" si="6"/>
        <v>3_0_1_0</v>
      </c>
    </row>
    <row r="28" spans="1:28" x14ac:dyDescent="0.25">
      <c r="B28" t="s">
        <v>1</v>
      </c>
      <c r="C28" s="3">
        <v>1</v>
      </c>
      <c r="D28" s="3">
        <v>0</v>
      </c>
      <c r="E28" s="3">
        <v>0</v>
      </c>
      <c r="F28" s="3">
        <v>1</v>
      </c>
      <c r="G28" s="3">
        <v>1</v>
      </c>
      <c r="H28">
        <f t="shared" si="0"/>
        <v>0</v>
      </c>
      <c r="I28" s="5">
        <f t="shared" si="1"/>
        <v>1</v>
      </c>
      <c r="J28" s="5">
        <f t="shared" ref="J28:J34" si="16">J27</f>
        <v>2</v>
      </c>
      <c r="K28" s="8">
        <f t="shared" si="2"/>
        <v>0.5</v>
      </c>
      <c r="L28" s="5">
        <f t="shared" si="3"/>
        <v>-0.69314718055994529</v>
      </c>
      <c r="O28" s="5">
        <f t="shared" si="4"/>
        <v>0.5</v>
      </c>
      <c r="P28">
        <f t="shared" si="5"/>
        <v>1</v>
      </c>
      <c r="AA28">
        <v>3</v>
      </c>
      <c r="AB28" t="str">
        <f t="shared" si="6"/>
        <v>3_0_0_1</v>
      </c>
    </row>
    <row r="29" spans="1:28" x14ac:dyDescent="0.25">
      <c r="B29" t="s">
        <v>2</v>
      </c>
      <c r="D29" s="3">
        <v>0</v>
      </c>
      <c r="E29" s="3">
        <v>1</v>
      </c>
      <c r="F29" s="3">
        <v>1</v>
      </c>
      <c r="G29" s="3">
        <v>1</v>
      </c>
      <c r="H29">
        <f t="shared" si="0"/>
        <v>39.558460464533333</v>
      </c>
      <c r="I29" s="5">
        <f t="shared" si="1"/>
        <v>6.6066136095705506E-18</v>
      </c>
      <c r="J29" s="5">
        <f t="shared" si="16"/>
        <v>2</v>
      </c>
      <c r="K29" s="8">
        <f t="shared" si="2"/>
        <v>3.3033068047852753E-18</v>
      </c>
      <c r="L29" s="5">
        <f t="shared" si="3"/>
        <v>-40.25160764509328</v>
      </c>
      <c r="O29" s="5">
        <f t="shared" si="4"/>
        <v>3.3033068047852753E-18</v>
      </c>
      <c r="P29">
        <f t="shared" si="5"/>
        <v>0</v>
      </c>
      <c r="AA29">
        <v>3</v>
      </c>
      <c r="AB29" t="str">
        <f t="shared" si="6"/>
        <v>3_0_1_1</v>
      </c>
    </row>
    <row r="30" spans="1:28" x14ac:dyDescent="0.25">
      <c r="B30" t="s">
        <v>3</v>
      </c>
      <c r="D30" s="3">
        <v>0</v>
      </c>
      <c r="E30" s="3">
        <v>0</v>
      </c>
      <c r="F30" s="3">
        <v>1</v>
      </c>
      <c r="G30" s="3">
        <v>2</v>
      </c>
      <c r="H30">
        <f t="shared" si="0"/>
        <v>0</v>
      </c>
      <c r="I30" s="5">
        <f t="shared" si="1"/>
        <v>1</v>
      </c>
      <c r="J30" s="5">
        <f t="shared" si="16"/>
        <v>2</v>
      </c>
      <c r="K30" s="8">
        <f t="shared" si="2"/>
        <v>0.5</v>
      </c>
      <c r="L30" s="5">
        <f t="shared" si="3"/>
        <v>-0.69314718055994529</v>
      </c>
      <c r="O30" s="5">
        <f t="shared" si="4"/>
        <v>0.5</v>
      </c>
      <c r="P30">
        <f t="shared" si="5"/>
        <v>0</v>
      </c>
      <c r="AA30">
        <v>3</v>
      </c>
      <c r="AB30" t="str">
        <f t="shared" si="6"/>
        <v>3_0_0_2</v>
      </c>
    </row>
    <row r="31" spans="1:28" x14ac:dyDescent="0.25">
      <c r="B31" t="s">
        <v>4</v>
      </c>
      <c r="D31" s="3">
        <v>1</v>
      </c>
      <c r="E31" s="3">
        <v>1</v>
      </c>
      <c r="F31" s="3">
        <v>0</v>
      </c>
      <c r="G31" s="3">
        <v>1</v>
      </c>
      <c r="H31">
        <f t="shared" si="0"/>
        <v>139.55846046453334</v>
      </c>
      <c r="I31" s="5">
        <f t="shared" si="1"/>
        <v>2.4577104571815529E-61</v>
      </c>
      <c r="J31" s="5">
        <f t="shared" si="16"/>
        <v>2</v>
      </c>
      <c r="K31" s="8">
        <f t="shared" si="2"/>
        <v>1.2288552285907765E-61</v>
      </c>
      <c r="L31" s="5">
        <f t="shared" si="3"/>
        <v>-140.25160764509329</v>
      </c>
      <c r="O31" s="5">
        <f t="shared" si="4"/>
        <v>1.2288552285907765E-61</v>
      </c>
      <c r="P31">
        <f t="shared" si="5"/>
        <v>0</v>
      </c>
      <c r="AA31">
        <v>3</v>
      </c>
      <c r="AB31" t="str">
        <f t="shared" si="6"/>
        <v>3_1_1_1</v>
      </c>
    </row>
    <row r="32" spans="1:28" x14ac:dyDescent="0.25">
      <c r="B32" t="s">
        <v>5</v>
      </c>
      <c r="D32" s="3">
        <v>1</v>
      </c>
      <c r="E32" s="3">
        <v>0</v>
      </c>
      <c r="F32" s="3">
        <v>0</v>
      </c>
      <c r="G32" s="3">
        <v>2</v>
      </c>
      <c r="H32">
        <f t="shared" si="0"/>
        <v>100</v>
      </c>
      <c r="I32" s="5">
        <f t="shared" si="1"/>
        <v>3.7200759760208361E-44</v>
      </c>
      <c r="J32" s="5">
        <f t="shared" si="16"/>
        <v>2</v>
      </c>
      <c r="K32" s="8">
        <f t="shared" si="2"/>
        <v>1.8600379880104181E-44</v>
      </c>
      <c r="L32" s="5">
        <f t="shared" si="3"/>
        <v>-100.69314718055995</v>
      </c>
      <c r="O32" s="5">
        <f t="shared" si="4"/>
        <v>1.8600379880104181E-44</v>
      </c>
      <c r="P32">
        <f t="shared" si="5"/>
        <v>0</v>
      </c>
      <c r="AA32">
        <v>3</v>
      </c>
      <c r="AB32" t="str">
        <f t="shared" si="6"/>
        <v>3_1_0_2</v>
      </c>
    </row>
    <row r="33" spans="1:28" x14ac:dyDescent="0.25">
      <c r="B33" t="s">
        <v>6</v>
      </c>
      <c r="D33" s="3">
        <v>1</v>
      </c>
      <c r="E33" s="3">
        <v>1</v>
      </c>
      <c r="F33" s="3">
        <v>0</v>
      </c>
      <c r="G33" s="3">
        <v>2</v>
      </c>
      <c r="H33">
        <f t="shared" si="0"/>
        <v>139.55846046453334</v>
      </c>
      <c r="I33" s="5">
        <f t="shared" si="1"/>
        <v>2.4577104571815529E-61</v>
      </c>
      <c r="J33" s="5">
        <f t="shared" si="16"/>
        <v>2</v>
      </c>
      <c r="K33" s="8">
        <f t="shared" si="2"/>
        <v>1.2288552285907765E-61</v>
      </c>
      <c r="L33" s="5">
        <f t="shared" si="3"/>
        <v>-140.25160764509329</v>
      </c>
      <c r="O33" s="5">
        <f t="shared" si="4"/>
        <v>1.2288552285907765E-61</v>
      </c>
      <c r="P33">
        <f t="shared" si="5"/>
        <v>0</v>
      </c>
      <c r="AA33">
        <v>3</v>
      </c>
      <c r="AB33" t="str">
        <f t="shared" si="6"/>
        <v>3_1_1_2</v>
      </c>
    </row>
    <row r="34" spans="1:28" x14ac:dyDescent="0.25">
      <c r="B34" t="s">
        <v>7</v>
      </c>
      <c r="D34" s="3">
        <v>1</v>
      </c>
      <c r="E34" s="3">
        <v>0</v>
      </c>
      <c r="F34" s="3">
        <v>0</v>
      </c>
      <c r="G34" s="3">
        <v>3</v>
      </c>
      <c r="H34">
        <f t="shared" si="0"/>
        <v>100</v>
      </c>
      <c r="I34" s="5">
        <f t="shared" si="1"/>
        <v>3.7200759760208361E-44</v>
      </c>
      <c r="J34" s="5">
        <f t="shared" si="16"/>
        <v>2</v>
      </c>
      <c r="K34" s="8">
        <f t="shared" si="2"/>
        <v>1.8600379880104181E-44</v>
      </c>
      <c r="L34" s="5">
        <f t="shared" si="3"/>
        <v>-100.69314718055995</v>
      </c>
      <c r="O34" s="5">
        <f t="shared" si="4"/>
        <v>1.8600379880104181E-44</v>
      </c>
      <c r="P34">
        <f t="shared" si="5"/>
        <v>0</v>
      </c>
      <c r="AA34">
        <v>3</v>
      </c>
      <c r="AB34" t="str">
        <f t="shared" si="6"/>
        <v>3_1_0_3</v>
      </c>
    </row>
    <row r="35" spans="1:28" x14ac:dyDescent="0.25">
      <c r="A35" t="s">
        <v>19</v>
      </c>
      <c r="B35" t="s">
        <v>0</v>
      </c>
      <c r="D35" s="3">
        <v>0</v>
      </c>
      <c r="E35" s="3">
        <v>1</v>
      </c>
      <c r="F35" s="3">
        <v>2</v>
      </c>
      <c r="G35" s="3">
        <v>0</v>
      </c>
      <c r="H35">
        <f t="shared" si="0"/>
        <v>39.558460464533333</v>
      </c>
      <c r="I35" s="5">
        <f t="shared" si="1"/>
        <v>6.6066136095705506E-18</v>
      </c>
      <c r="J35" s="5">
        <f t="shared" ref="J35" si="17">SUM(I35:I42)</f>
        <v>2</v>
      </c>
      <c r="K35" s="8">
        <f t="shared" si="2"/>
        <v>3.3033068047852753E-18</v>
      </c>
      <c r="L35" s="5">
        <f t="shared" si="3"/>
        <v>-40.25160764509328</v>
      </c>
      <c r="O35" s="5">
        <f t="shared" si="4"/>
        <v>3.3033068047852753E-18</v>
      </c>
      <c r="P35">
        <f t="shared" si="5"/>
        <v>0</v>
      </c>
      <c r="AA35">
        <v>3</v>
      </c>
      <c r="AB35" t="str">
        <f t="shared" si="6"/>
        <v>3_0_1_0</v>
      </c>
    </row>
    <row r="36" spans="1:28" x14ac:dyDescent="0.25">
      <c r="B36" t="s">
        <v>1</v>
      </c>
      <c r="D36" s="3">
        <v>0</v>
      </c>
      <c r="E36" s="3">
        <v>0</v>
      </c>
      <c r="F36" s="3">
        <v>1</v>
      </c>
      <c r="G36" s="3">
        <v>1</v>
      </c>
      <c r="H36">
        <f t="shared" si="0"/>
        <v>0</v>
      </c>
      <c r="I36" s="5">
        <f t="shared" si="1"/>
        <v>1</v>
      </c>
      <c r="J36" s="5">
        <f t="shared" ref="J36:J42" si="18">J35</f>
        <v>2</v>
      </c>
      <c r="K36" s="8">
        <f t="shared" si="2"/>
        <v>0.5</v>
      </c>
      <c r="L36" s="5">
        <f t="shared" si="3"/>
        <v>-0.69314718055994529</v>
      </c>
      <c r="O36" s="5">
        <f t="shared" si="4"/>
        <v>0.5</v>
      </c>
      <c r="P36">
        <f t="shared" si="5"/>
        <v>0</v>
      </c>
      <c r="AA36">
        <v>3</v>
      </c>
      <c r="AB36" t="str">
        <f t="shared" si="6"/>
        <v>3_0_0_1</v>
      </c>
    </row>
    <row r="37" spans="1:28" x14ac:dyDescent="0.25">
      <c r="B37" t="s">
        <v>2</v>
      </c>
      <c r="D37" s="3">
        <v>0</v>
      </c>
      <c r="E37" s="3">
        <v>1</v>
      </c>
      <c r="F37" s="3">
        <v>1</v>
      </c>
      <c r="G37" s="3">
        <v>1</v>
      </c>
      <c r="H37">
        <f t="shared" si="0"/>
        <v>39.558460464533333</v>
      </c>
      <c r="I37" s="5">
        <f t="shared" si="1"/>
        <v>6.6066136095705506E-18</v>
      </c>
      <c r="J37" s="5">
        <f t="shared" si="18"/>
        <v>2</v>
      </c>
      <c r="K37" s="8">
        <f t="shared" si="2"/>
        <v>3.3033068047852753E-18</v>
      </c>
      <c r="L37" s="5">
        <f t="shared" si="3"/>
        <v>-40.25160764509328</v>
      </c>
      <c r="O37" s="5">
        <f t="shared" si="4"/>
        <v>3.3033068047852753E-18</v>
      </c>
      <c r="P37">
        <f t="shared" si="5"/>
        <v>0</v>
      </c>
      <c r="AA37">
        <v>3</v>
      </c>
      <c r="AB37" t="str">
        <f t="shared" si="6"/>
        <v>3_0_1_1</v>
      </c>
    </row>
    <row r="38" spans="1:28" x14ac:dyDescent="0.25">
      <c r="B38" t="s">
        <v>3</v>
      </c>
      <c r="C38" s="3">
        <v>1</v>
      </c>
      <c r="D38" s="3">
        <v>0</v>
      </c>
      <c r="E38" s="3">
        <v>0</v>
      </c>
      <c r="F38" s="3">
        <v>0</v>
      </c>
      <c r="G38" s="3">
        <v>2</v>
      </c>
      <c r="H38">
        <f t="shared" si="0"/>
        <v>0</v>
      </c>
      <c r="I38" s="5">
        <f t="shared" si="1"/>
        <v>1</v>
      </c>
      <c r="J38" s="5">
        <f t="shared" si="18"/>
        <v>2</v>
      </c>
      <c r="K38" s="8">
        <f t="shared" si="2"/>
        <v>0.5</v>
      </c>
      <c r="L38" s="5">
        <f t="shared" si="3"/>
        <v>-0.69314718055994529</v>
      </c>
      <c r="O38" s="5">
        <f t="shared" si="4"/>
        <v>0.5</v>
      </c>
      <c r="P38">
        <f t="shared" si="5"/>
        <v>1</v>
      </c>
      <c r="AA38">
        <v>3</v>
      </c>
      <c r="AB38" t="str">
        <f t="shared" si="6"/>
        <v>3_0_0_2</v>
      </c>
    </row>
    <row r="39" spans="1:28" x14ac:dyDescent="0.25">
      <c r="B39" t="s">
        <v>4</v>
      </c>
      <c r="D39" s="3">
        <v>1</v>
      </c>
      <c r="E39" s="3">
        <v>1</v>
      </c>
      <c r="F39" s="3">
        <v>2</v>
      </c>
      <c r="G39" s="3">
        <v>1</v>
      </c>
      <c r="H39">
        <f t="shared" si="0"/>
        <v>139.55846046453334</v>
      </c>
      <c r="I39" s="5">
        <f t="shared" si="1"/>
        <v>2.4577104571815529E-61</v>
      </c>
      <c r="J39" s="5">
        <f t="shared" si="18"/>
        <v>2</v>
      </c>
      <c r="K39" s="8">
        <f t="shared" si="2"/>
        <v>1.2288552285907765E-61</v>
      </c>
      <c r="L39" s="5">
        <f t="shared" si="3"/>
        <v>-140.25160764509329</v>
      </c>
      <c r="O39" s="5">
        <f t="shared" si="4"/>
        <v>1.2288552285907765E-61</v>
      </c>
      <c r="P39">
        <f t="shared" si="5"/>
        <v>0</v>
      </c>
      <c r="AA39">
        <v>3</v>
      </c>
      <c r="AB39" t="str">
        <f t="shared" si="6"/>
        <v>3_1_1_1</v>
      </c>
    </row>
    <row r="40" spans="1:28" x14ac:dyDescent="0.25">
      <c r="B40" t="s">
        <v>5</v>
      </c>
      <c r="D40" s="3">
        <v>1</v>
      </c>
      <c r="E40" s="3">
        <v>0</v>
      </c>
      <c r="F40" s="3">
        <v>1</v>
      </c>
      <c r="G40" s="3">
        <v>2</v>
      </c>
      <c r="H40">
        <f t="shared" si="0"/>
        <v>100</v>
      </c>
      <c r="I40" s="5">
        <f t="shared" si="1"/>
        <v>3.7200759760208361E-44</v>
      </c>
      <c r="J40" s="5">
        <f t="shared" si="18"/>
        <v>2</v>
      </c>
      <c r="K40" s="8">
        <f t="shared" si="2"/>
        <v>1.8600379880104181E-44</v>
      </c>
      <c r="L40" s="5">
        <f t="shared" si="3"/>
        <v>-100.69314718055995</v>
      </c>
      <c r="O40" s="5">
        <f t="shared" si="4"/>
        <v>1.8600379880104181E-44</v>
      </c>
      <c r="P40">
        <f t="shared" si="5"/>
        <v>0</v>
      </c>
      <c r="AA40">
        <v>3</v>
      </c>
      <c r="AB40" t="str">
        <f t="shared" si="6"/>
        <v>3_1_0_2</v>
      </c>
    </row>
    <row r="41" spans="1:28" x14ac:dyDescent="0.25">
      <c r="B41" t="s">
        <v>6</v>
      </c>
      <c r="D41" s="3">
        <v>1</v>
      </c>
      <c r="E41" s="3">
        <v>1</v>
      </c>
      <c r="F41" s="3">
        <v>1</v>
      </c>
      <c r="G41" s="3">
        <v>2</v>
      </c>
      <c r="H41">
        <f t="shared" si="0"/>
        <v>139.55846046453334</v>
      </c>
      <c r="I41" s="5">
        <f t="shared" si="1"/>
        <v>2.4577104571815529E-61</v>
      </c>
      <c r="J41" s="5">
        <f t="shared" si="18"/>
        <v>2</v>
      </c>
      <c r="K41" s="8">
        <f t="shared" si="2"/>
        <v>1.2288552285907765E-61</v>
      </c>
      <c r="L41" s="5">
        <f t="shared" si="3"/>
        <v>-140.25160764509329</v>
      </c>
      <c r="O41" s="5">
        <f t="shared" si="4"/>
        <v>1.2288552285907765E-61</v>
      </c>
      <c r="P41">
        <f t="shared" si="5"/>
        <v>0</v>
      </c>
      <c r="AA41">
        <v>3</v>
      </c>
      <c r="AB41" t="str">
        <f t="shared" si="6"/>
        <v>3_1_1_2</v>
      </c>
    </row>
    <row r="42" spans="1:28" x14ac:dyDescent="0.25">
      <c r="B42" t="s">
        <v>7</v>
      </c>
      <c r="D42" s="3">
        <v>1</v>
      </c>
      <c r="E42" s="3">
        <v>0</v>
      </c>
      <c r="F42" s="3">
        <v>0</v>
      </c>
      <c r="G42" s="3">
        <v>3</v>
      </c>
      <c r="H42">
        <f t="shared" si="0"/>
        <v>100</v>
      </c>
      <c r="I42" s="5">
        <f t="shared" si="1"/>
        <v>3.7200759760208361E-44</v>
      </c>
      <c r="J42" s="5">
        <f t="shared" si="18"/>
        <v>2</v>
      </c>
      <c r="K42" s="8">
        <f t="shared" si="2"/>
        <v>1.8600379880104181E-44</v>
      </c>
      <c r="L42" s="5">
        <f t="shared" si="3"/>
        <v>-100.69314718055995</v>
      </c>
      <c r="O42" s="5">
        <f t="shared" si="4"/>
        <v>1.8600379880104181E-44</v>
      </c>
      <c r="P42">
        <f t="shared" si="5"/>
        <v>0</v>
      </c>
      <c r="AA42">
        <v>3</v>
      </c>
      <c r="AB42" t="str">
        <f t="shared" si="6"/>
        <v>3_1_0_3</v>
      </c>
    </row>
    <row r="43" spans="1:28" x14ac:dyDescent="0.25">
      <c r="A43" t="s">
        <v>20</v>
      </c>
      <c r="B43" t="s">
        <v>0</v>
      </c>
      <c r="D43" s="3">
        <v>0</v>
      </c>
      <c r="E43" s="3">
        <v>1</v>
      </c>
      <c r="F43" s="3">
        <v>1</v>
      </c>
      <c r="G43" s="3">
        <v>0</v>
      </c>
      <c r="H43">
        <f t="shared" si="0"/>
        <v>39.558460464533333</v>
      </c>
      <c r="I43" s="5">
        <f t="shared" si="1"/>
        <v>6.6066136095705506E-18</v>
      </c>
      <c r="J43" s="5">
        <f t="shared" ref="J43" si="19">SUM(I43:I50)</f>
        <v>2</v>
      </c>
      <c r="K43" s="8">
        <f t="shared" si="2"/>
        <v>3.3033068047852753E-18</v>
      </c>
      <c r="L43" s="5">
        <f t="shared" si="3"/>
        <v>-40.25160764509328</v>
      </c>
      <c r="O43" s="5">
        <f t="shared" si="4"/>
        <v>3.3033068047852753E-18</v>
      </c>
      <c r="P43">
        <f t="shared" si="5"/>
        <v>0</v>
      </c>
      <c r="AA43">
        <v>3</v>
      </c>
      <c r="AB43" t="str">
        <f t="shared" si="6"/>
        <v>3_0_1_0</v>
      </c>
    </row>
    <row r="44" spans="1:28" x14ac:dyDescent="0.25">
      <c r="B44" t="s">
        <v>1</v>
      </c>
      <c r="D44" s="3">
        <v>0</v>
      </c>
      <c r="E44" s="3">
        <v>0</v>
      </c>
      <c r="F44" s="3">
        <v>1</v>
      </c>
      <c r="G44" s="3">
        <v>1</v>
      </c>
      <c r="H44">
        <f t="shared" si="0"/>
        <v>0</v>
      </c>
      <c r="I44" s="5">
        <f t="shared" si="1"/>
        <v>1</v>
      </c>
      <c r="J44" s="5">
        <f t="shared" ref="J44:J50" si="20">J43</f>
        <v>2</v>
      </c>
      <c r="K44" s="8">
        <f t="shared" si="2"/>
        <v>0.5</v>
      </c>
      <c r="L44" s="5">
        <f t="shared" si="3"/>
        <v>-0.69314718055994529</v>
      </c>
      <c r="O44" s="5">
        <f t="shared" si="4"/>
        <v>0.5</v>
      </c>
      <c r="P44">
        <f t="shared" si="5"/>
        <v>0</v>
      </c>
      <c r="AA44">
        <v>3</v>
      </c>
      <c r="AB44" t="str">
        <f t="shared" si="6"/>
        <v>3_0_0_1</v>
      </c>
    </row>
    <row r="45" spans="1:28" x14ac:dyDescent="0.25">
      <c r="B45" t="s">
        <v>2</v>
      </c>
      <c r="D45" s="3">
        <v>0</v>
      </c>
      <c r="E45" s="3">
        <v>1</v>
      </c>
      <c r="F45" s="3">
        <v>0</v>
      </c>
      <c r="G45" s="3">
        <v>1</v>
      </c>
      <c r="H45">
        <f t="shared" si="0"/>
        <v>39.558460464533333</v>
      </c>
      <c r="I45" s="5">
        <f t="shared" si="1"/>
        <v>6.6066136095705506E-18</v>
      </c>
      <c r="J45" s="5">
        <f t="shared" si="20"/>
        <v>2</v>
      </c>
      <c r="K45" s="8">
        <f t="shared" si="2"/>
        <v>3.3033068047852753E-18</v>
      </c>
      <c r="L45" s="5">
        <f t="shared" si="3"/>
        <v>-40.25160764509328</v>
      </c>
      <c r="O45" s="5">
        <f t="shared" si="4"/>
        <v>3.3033068047852753E-18</v>
      </c>
      <c r="P45">
        <f t="shared" si="5"/>
        <v>0</v>
      </c>
      <c r="AA45">
        <v>3</v>
      </c>
      <c r="AB45" t="str">
        <f t="shared" si="6"/>
        <v>3_0_1_1</v>
      </c>
    </row>
    <row r="46" spans="1:28" x14ac:dyDescent="0.25">
      <c r="B46" t="s">
        <v>3</v>
      </c>
      <c r="C46" s="3">
        <v>1</v>
      </c>
      <c r="D46" s="3">
        <v>0</v>
      </c>
      <c r="E46" s="3">
        <v>0</v>
      </c>
      <c r="F46" s="3">
        <v>0</v>
      </c>
      <c r="G46" s="3">
        <v>2</v>
      </c>
      <c r="H46">
        <f t="shared" si="0"/>
        <v>0</v>
      </c>
      <c r="I46" s="5">
        <f t="shared" si="1"/>
        <v>1</v>
      </c>
      <c r="J46" s="5">
        <f t="shared" si="20"/>
        <v>2</v>
      </c>
      <c r="K46" s="8">
        <f t="shared" si="2"/>
        <v>0.5</v>
      </c>
      <c r="L46" s="5">
        <f t="shared" si="3"/>
        <v>-0.69314718055994529</v>
      </c>
      <c r="O46" s="5">
        <f t="shared" si="4"/>
        <v>0.5</v>
      </c>
      <c r="P46">
        <f t="shared" si="5"/>
        <v>1</v>
      </c>
      <c r="AA46">
        <v>3</v>
      </c>
      <c r="AB46" t="str">
        <f t="shared" si="6"/>
        <v>3_0_0_2</v>
      </c>
    </row>
    <row r="47" spans="1:28" x14ac:dyDescent="0.25">
      <c r="B47" t="s">
        <v>4</v>
      </c>
      <c r="D47" s="3">
        <v>1</v>
      </c>
      <c r="E47" s="3">
        <v>1</v>
      </c>
      <c r="F47" s="3">
        <v>1</v>
      </c>
      <c r="G47" s="3">
        <v>1</v>
      </c>
      <c r="H47">
        <f t="shared" si="0"/>
        <v>139.55846046453334</v>
      </c>
      <c r="I47" s="5">
        <f t="shared" si="1"/>
        <v>2.4577104571815529E-61</v>
      </c>
      <c r="J47" s="5">
        <f t="shared" si="20"/>
        <v>2</v>
      </c>
      <c r="K47" s="8">
        <f t="shared" si="2"/>
        <v>1.2288552285907765E-61</v>
      </c>
      <c r="L47" s="5">
        <f t="shared" si="3"/>
        <v>-140.25160764509329</v>
      </c>
      <c r="O47" s="5">
        <f t="shared" si="4"/>
        <v>1.2288552285907765E-61</v>
      </c>
      <c r="P47">
        <f t="shared" si="5"/>
        <v>0</v>
      </c>
      <c r="AA47">
        <v>3</v>
      </c>
      <c r="AB47" t="str">
        <f t="shared" si="6"/>
        <v>3_1_1_1</v>
      </c>
    </row>
    <row r="48" spans="1:28" x14ac:dyDescent="0.25">
      <c r="B48" t="s">
        <v>5</v>
      </c>
      <c r="D48" s="3">
        <v>1</v>
      </c>
      <c r="E48" s="3">
        <v>0</v>
      </c>
      <c r="F48" s="3">
        <v>1</v>
      </c>
      <c r="G48" s="3">
        <v>2</v>
      </c>
      <c r="H48">
        <f t="shared" si="0"/>
        <v>100</v>
      </c>
      <c r="I48" s="5">
        <f t="shared" si="1"/>
        <v>3.7200759760208361E-44</v>
      </c>
      <c r="J48" s="5">
        <f t="shared" si="20"/>
        <v>2</v>
      </c>
      <c r="K48" s="8">
        <f t="shared" si="2"/>
        <v>1.8600379880104181E-44</v>
      </c>
      <c r="L48" s="5">
        <f t="shared" si="3"/>
        <v>-100.69314718055995</v>
      </c>
      <c r="O48" s="5">
        <f t="shared" si="4"/>
        <v>1.8600379880104181E-44</v>
      </c>
      <c r="P48">
        <f t="shared" si="5"/>
        <v>0</v>
      </c>
      <c r="AA48">
        <v>3</v>
      </c>
      <c r="AB48" t="str">
        <f t="shared" si="6"/>
        <v>3_1_0_2</v>
      </c>
    </row>
    <row r="49" spans="1:28" x14ac:dyDescent="0.25">
      <c r="B49" t="s">
        <v>6</v>
      </c>
      <c r="D49" s="3">
        <v>1</v>
      </c>
      <c r="E49" s="3">
        <v>1</v>
      </c>
      <c r="F49" s="3">
        <v>0</v>
      </c>
      <c r="G49" s="3">
        <v>2</v>
      </c>
      <c r="H49">
        <f t="shared" si="0"/>
        <v>139.55846046453334</v>
      </c>
      <c r="I49" s="5">
        <f t="shared" si="1"/>
        <v>2.4577104571815529E-61</v>
      </c>
      <c r="J49" s="5">
        <f t="shared" si="20"/>
        <v>2</v>
      </c>
      <c r="K49" s="8">
        <f t="shared" si="2"/>
        <v>1.2288552285907765E-61</v>
      </c>
      <c r="L49" s="5">
        <f t="shared" si="3"/>
        <v>-140.25160764509329</v>
      </c>
      <c r="O49" s="5">
        <f t="shared" si="4"/>
        <v>1.2288552285907765E-61</v>
      </c>
      <c r="P49">
        <f t="shared" si="5"/>
        <v>0</v>
      </c>
      <c r="AA49">
        <v>3</v>
      </c>
      <c r="AB49" t="str">
        <f t="shared" si="6"/>
        <v>3_1_1_2</v>
      </c>
    </row>
    <row r="50" spans="1:28" x14ac:dyDescent="0.25">
      <c r="B50" t="s">
        <v>7</v>
      </c>
      <c r="D50" s="3">
        <v>1</v>
      </c>
      <c r="E50" s="3">
        <v>0</v>
      </c>
      <c r="F50" s="3">
        <v>0</v>
      </c>
      <c r="G50" s="3">
        <v>3</v>
      </c>
      <c r="H50">
        <f t="shared" si="0"/>
        <v>100</v>
      </c>
      <c r="I50" s="5">
        <f t="shared" si="1"/>
        <v>3.7200759760208361E-44</v>
      </c>
      <c r="J50" s="5">
        <f t="shared" si="20"/>
        <v>2</v>
      </c>
      <c r="K50" s="8">
        <f t="shared" si="2"/>
        <v>1.8600379880104181E-44</v>
      </c>
      <c r="L50" s="5">
        <f t="shared" si="3"/>
        <v>-100.69314718055995</v>
      </c>
      <c r="O50" s="5">
        <f t="shared" si="4"/>
        <v>1.8600379880104181E-44</v>
      </c>
      <c r="P50">
        <f t="shared" si="5"/>
        <v>0</v>
      </c>
      <c r="AA50">
        <v>3</v>
      </c>
      <c r="AB50" t="str">
        <f t="shared" si="6"/>
        <v>3_1_0_3</v>
      </c>
    </row>
    <row r="51" spans="1:28" x14ac:dyDescent="0.25">
      <c r="A51" t="s">
        <v>21</v>
      </c>
      <c r="B51" t="s">
        <v>0</v>
      </c>
      <c r="D51" s="3">
        <v>0</v>
      </c>
      <c r="E51" s="3">
        <v>1</v>
      </c>
      <c r="F51" s="3">
        <v>1</v>
      </c>
      <c r="G51" s="3">
        <v>0</v>
      </c>
      <c r="H51">
        <f t="shared" si="0"/>
        <v>39.558460464533333</v>
      </c>
      <c r="I51" s="5">
        <f t="shared" si="1"/>
        <v>6.6066136095705506E-18</v>
      </c>
      <c r="J51" s="5">
        <f t="shared" ref="J51" si="21">SUM(I51:I58)</f>
        <v>2</v>
      </c>
      <c r="K51" s="8">
        <f t="shared" si="2"/>
        <v>3.3033068047852753E-18</v>
      </c>
      <c r="L51" s="5">
        <f t="shared" si="3"/>
        <v>-40.25160764509328</v>
      </c>
      <c r="O51" s="5">
        <f t="shared" si="4"/>
        <v>3.3033068047852753E-18</v>
      </c>
      <c r="P51">
        <f t="shared" si="5"/>
        <v>0</v>
      </c>
      <c r="AA51">
        <v>3</v>
      </c>
      <c r="AB51" t="str">
        <f t="shared" si="6"/>
        <v>3_0_1_0</v>
      </c>
    </row>
    <row r="52" spans="1:28" x14ac:dyDescent="0.25">
      <c r="B52" t="s">
        <v>1</v>
      </c>
      <c r="C52" s="3">
        <v>1</v>
      </c>
      <c r="D52" s="3">
        <v>0</v>
      </c>
      <c r="E52" s="3">
        <v>0</v>
      </c>
      <c r="F52" s="3">
        <v>0</v>
      </c>
      <c r="G52" s="3">
        <v>1</v>
      </c>
      <c r="H52">
        <f t="shared" si="0"/>
        <v>0</v>
      </c>
      <c r="I52" s="5">
        <f t="shared" si="1"/>
        <v>1</v>
      </c>
      <c r="J52" s="5">
        <f t="shared" ref="J52:J58" si="22">J51</f>
        <v>2</v>
      </c>
      <c r="K52" s="8">
        <f t="shared" si="2"/>
        <v>0.5</v>
      </c>
      <c r="L52" s="5">
        <f t="shared" si="3"/>
        <v>-0.69314718055994529</v>
      </c>
      <c r="O52" s="5">
        <f t="shared" si="4"/>
        <v>0.5</v>
      </c>
      <c r="P52">
        <f t="shared" si="5"/>
        <v>1</v>
      </c>
      <c r="AA52">
        <v>3</v>
      </c>
      <c r="AB52" t="str">
        <f t="shared" si="6"/>
        <v>3_0_0_1</v>
      </c>
    </row>
    <row r="53" spans="1:28" x14ac:dyDescent="0.25">
      <c r="B53" t="s">
        <v>2</v>
      </c>
      <c r="D53" s="3">
        <v>0</v>
      </c>
      <c r="E53" s="3">
        <v>1</v>
      </c>
      <c r="F53" s="3">
        <v>1</v>
      </c>
      <c r="G53" s="3">
        <v>1</v>
      </c>
      <c r="H53">
        <f t="shared" si="0"/>
        <v>39.558460464533333</v>
      </c>
      <c r="I53" s="5">
        <f t="shared" si="1"/>
        <v>6.6066136095705506E-18</v>
      </c>
      <c r="J53" s="5">
        <f t="shared" si="22"/>
        <v>2</v>
      </c>
      <c r="K53" s="8">
        <f t="shared" si="2"/>
        <v>3.3033068047852753E-18</v>
      </c>
      <c r="L53" s="5">
        <f t="shared" si="3"/>
        <v>-40.25160764509328</v>
      </c>
      <c r="O53" s="5">
        <f t="shared" si="4"/>
        <v>3.3033068047852753E-18</v>
      </c>
      <c r="P53">
        <f t="shared" si="5"/>
        <v>0</v>
      </c>
      <c r="AA53">
        <v>3</v>
      </c>
      <c r="AB53" t="str">
        <f t="shared" si="6"/>
        <v>3_0_1_1</v>
      </c>
    </row>
    <row r="54" spans="1:28" x14ac:dyDescent="0.25">
      <c r="B54" t="s">
        <v>3</v>
      </c>
      <c r="D54" s="3">
        <v>0</v>
      </c>
      <c r="E54" s="3">
        <v>0</v>
      </c>
      <c r="F54" s="3">
        <v>0</v>
      </c>
      <c r="G54" s="3">
        <v>2</v>
      </c>
      <c r="H54">
        <f t="shared" si="0"/>
        <v>0</v>
      </c>
      <c r="I54" s="5">
        <f t="shared" si="1"/>
        <v>1</v>
      </c>
      <c r="J54" s="5">
        <f t="shared" si="22"/>
        <v>2</v>
      </c>
      <c r="K54" s="8">
        <f t="shared" si="2"/>
        <v>0.5</v>
      </c>
      <c r="L54" s="5">
        <f t="shared" si="3"/>
        <v>-0.69314718055994529</v>
      </c>
      <c r="O54" s="5">
        <f t="shared" si="4"/>
        <v>0.5</v>
      </c>
      <c r="P54">
        <f t="shared" si="5"/>
        <v>0</v>
      </c>
      <c r="AA54">
        <v>3</v>
      </c>
      <c r="AB54" t="str">
        <f t="shared" si="6"/>
        <v>3_0_0_2</v>
      </c>
    </row>
    <row r="55" spans="1:28" x14ac:dyDescent="0.25">
      <c r="B55" t="s">
        <v>4</v>
      </c>
      <c r="D55" s="3">
        <v>1</v>
      </c>
      <c r="E55" s="3">
        <v>1</v>
      </c>
      <c r="F55" s="3">
        <v>1</v>
      </c>
      <c r="G55" s="3">
        <v>1</v>
      </c>
      <c r="H55">
        <f t="shared" si="0"/>
        <v>139.55846046453334</v>
      </c>
      <c r="I55" s="5">
        <f t="shared" si="1"/>
        <v>2.4577104571815529E-61</v>
      </c>
      <c r="J55" s="5">
        <f t="shared" si="22"/>
        <v>2</v>
      </c>
      <c r="K55" s="8">
        <f t="shared" si="2"/>
        <v>1.2288552285907765E-61</v>
      </c>
      <c r="L55" s="5">
        <f t="shared" si="3"/>
        <v>-140.25160764509329</v>
      </c>
      <c r="O55" s="5">
        <f t="shared" si="4"/>
        <v>1.2288552285907765E-61</v>
      </c>
      <c r="P55">
        <f t="shared" si="5"/>
        <v>0</v>
      </c>
      <c r="AA55">
        <v>3</v>
      </c>
      <c r="AB55" t="str">
        <f t="shared" si="6"/>
        <v>3_1_1_1</v>
      </c>
    </row>
    <row r="56" spans="1:28" x14ac:dyDescent="0.25">
      <c r="B56" t="s">
        <v>5</v>
      </c>
      <c r="D56" s="3">
        <v>1</v>
      </c>
      <c r="E56" s="3">
        <v>0</v>
      </c>
      <c r="F56" s="3">
        <v>0</v>
      </c>
      <c r="G56" s="3">
        <v>2</v>
      </c>
      <c r="H56">
        <f t="shared" si="0"/>
        <v>100</v>
      </c>
      <c r="I56" s="5">
        <f t="shared" si="1"/>
        <v>3.7200759760208361E-44</v>
      </c>
      <c r="J56" s="5">
        <f t="shared" si="22"/>
        <v>2</v>
      </c>
      <c r="K56" s="8">
        <f t="shared" si="2"/>
        <v>1.8600379880104181E-44</v>
      </c>
      <c r="L56" s="5">
        <f t="shared" si="3"/>
        <v>-100.69314718055995</v>
      </c>
      <c r="O56" s="5">
        <f t="shared" si="4"/>
        <v>1.8600379880104181E-44</v>
      </c>
      <c r="P56">
        <f t="shared" si="5"/>
        <v>0</v>
      </c>
      <c r="AA56">
        <v>3</v>
      </c>
      <c r="AB56" t="str">
        <f t="shared" si="6"/>
        <v>3_1_0_2</v>
      </c>
    </row>
    <row r="57" spans="1:28" x14ac:dyDescent="0.25">
      <c r="B57" t="s">
        <v>6</v>
      </c>
      <c r="D57" s="3">
        <v>1</v>
      </c>
      <c r="E57" s="3">
        <v>1</v>
      </c>
      <c r="F57" s="3">
        <v>1</v>
      </c>
      <c r="G57" s="3">
        <v>2</v>
      </c>
      <c r="H57">
        <f t="shared" si="0"/>
        <v>139.55846046453334</v>
      </c>
      <c r="I57" s="5">
        <f t="shared" si="1"/>
        <v>2.4577104571815529E-61</v>
      </c>
      <c r="J57" s="5">
        <f t="shared" si="22"/>
        <v>2</v>
      </c>
      <c r="K57" s="8">
        <f t="shared" si="2"/>
        <v>1.2288552285907765E-61</v>
      </c>
      <c r="L57" s="5">
        <f t="shared" si="3"/>
        <v>-140.25160764509329</v>
      </c>
      <c r="O57" s="5">
        <f t="shared" si="4"/>
        <v>1.2288552285907765E-61</v>
      </c>
      <c r="P57">
        <f t="shared" si="5"/>
        <v>0</v>
      </c>
      <c r="AA57">
        <v>3</v>
      </c>
      <c r="AB57" t="str">
        <f t="shared" si="6"/>
        <v>3_1_1_2</v>
      </c>
    </row>
    <row r="58" spans="1:28" x14ac:dyDescent="0.25">
      <c r="B58" t="s">
        <v>7</v>
      </c>
      <c r="D58" s="3">
        <v>1</v>
      </c>
      <c r="E58" s="3">
        <v>0</v>
      </c>
      <c r="F58" s="3">
        <v>0</v>
      </c>
      <c r="G58" s="3">
        <v>3</v>
      </c>
      <c r="H58">
        <f t="shared" si="0"/>
        <v>100</v>
      </c>
      <c r="I58" s="5">
        <f t="shared" si="1"/>
        <v>3.7200759760208361E-44</v>
      </c>
      <c r="J58" s="5">
        <f t="shared" si="22"/>
        <v>2</v>
      </c>
      <c r="K58" s="8">
        <f t="shared" si="2"/>
        <v>1.8600379880104181E-44</v>
      </c>
      <c r="L58" s="5">
        <f t="shared" si="3"/>
        <v>-100.69314718055995</v>
      </c>
      <c r="O58" s="5">
        <f t="shared" si="4"/>
        <v>1.8600379880104181E-44</v>
      </c>
      <c r="P58">
        <f t="shared" si="5"/>
        <v>0</v>
      </c>
      <c r="AA58">
        <v>3</v>
      </c>
      <c r="AB58" t="str">
        <f t="shared" si="6"/>
        <v>3_1_0_3</v>
      </c>
    </row>
    <row r="59" spans="1:28" x14ac:dyDescent="0.25">
      <c r="A59" t="s">
        <v>22</v>
      </c>
      <c r="B59" t="s">
        <v>0</v>
      </c>
      <c r="D59" s="3">
        <v>0</v>
      </c>
      <c r="E59" s="3">
        <v>1</v>
      </c>
      <c r="F59" s="3">
        <v>0</v>
      </c>
      <c r="G59" s="3">
        <v>0</v>
      </c>
      <c r="H59">
        <f t="shared" si="0"/>
        <v>39.558460464533333</v>
      </c>
      <c r="I59" s="5">
        <f t="shared" si="1"/>
        <v>6.6066136095705506E-18</v>
      </c>
      <c r="J59" s="5">
        <f t="shared" ref="J59" si="23">SUM(I59:I66)</f>
        <v>2</v>
      </c>
      <c r="K59" s="8">
        <f t="shared" si="2"/>
        <v>3.3033068047852753E-18</v>
      </c>
      <c r="L59" s="5">
        <f t="shared" si="3"/>
        <v>-40.25160764509328</v>
      </c>
      <c r="O59" s="5">
        <f t="shared" si="4"/>
        <v>3.3033068047852753E-18</v>
      </c>
      <c r="P59">
        <f t="shared" si="5"/>
        <v>0</v>
      </c>
      <c r="AA59">
        <v>3</v>
      </c>
      <c r="AB59" t="str">
        <f t="shared" si="6"/>
        <v>3_0_1_0</v>
      </c>
    </row>
    <row r="60" spans="1:28" x14ac:dyDescent="0.25">
      <c r="B60" t="s">
        <v>1</v>
      </c>
      <c r="C60" s="3">
        <v>1</v>
      </c>
      <c r="D60" s="3">
        <v>0</v>
      </c>
      <c r="E60" s="3">
        <v>0</v>
      </c>
      <c r="F60" s="3">
        <v>0</v>
      </c>
      <c r="G60" s="3">
        <v>1</v>
      </c>
      <c r="H60">
        <f t="shared" si="0"/>
        <v>0</v>
      </c>
      <c r="I60" s="5">
        <f t="shared" si="1"/>
        <v>1</v>
      </c>
      <c r="J60" s="5">
        <f t="shared" ref="J60:J86" si="24">J59</f>
        <v>2</v>
      </c>
      <c r="K60" s="8">
        <f t="shared" si="2"/>
        <v>0.5</v>
      </c>
      <c r="L60" s="5">
        <f t="shared" si="3"/>
        <v>-0.69314718055994529</v>
      </c>
      <c r="O60" s="5">
        <f t="shared" si="4"/>
        <v>0.5</v>
      </c>
      <c r="P60">
        <f t="shared" si="5"/>
        <v>1</v>
      </c>
      <c r="AA60">
        <v>3</v>
      </c>
      <c r="AB60" t="str">
        <f t="shared" si="6"/>
        <v>3_0_0_1</v>
      </c>
    </row>
    <row r="61" spans="1:28" x14ac:dyDescent="0.25">
      <c r="B61" t="s">
        <v>2</v>
      </c>
      <c r="D61" s="3">
        <v>0</v>
      </c>
      <c r="E61" s="3">
        <v>1</v>
      </c>
      <c r="F61" s="3">
        <v>0</v>
      </c>
      <c r="G61" s="3">
        <v>1</v>
      </c>
      <c r="H61">
        <f t="shared" si="0"/>
        <v>39.558460464533333</v>
      </c>
      <c r="I61" s="5">
        <f t="shared" si="1"/>
        <v>6.6066136095705506E-18</v>
      </c>
      <c r="J61" s="5">
        <f t="shared" si="24"/>
        <v>2</v>
      </c>
      <c r="K61" s="8">
        <f t="shared" si="2"/>
        <v>3.3033068047852753E-18</v>
      </c>
      <c r="L61" s="5">
        <f t="shared" si="3"/>
        <v>-40.25160764509328</v>
      </c>
      <c r="O61" s="5">
        <f t="shared" si="4"/>
        <v>3.3033068047852753E-18</v>
      </c>
      <c r="P61">
        <f t="shared" si="5"/>
        <v>0</v>
      </c>
      <c r="AA61">
        <v>3</v>
      </c>
      <c r="AB61" t="str">
        <f t="shared" si="6"/>
        <v>3_0_1_1</v>
      </c>
    </row>
    <row r="62" spans="1:28" x14ac:dyDescent="0.25">
      <c r="B62" t="s">
        <v>3</v>
      </c>
      <c r="D62" s="3">
        <v>0</v>
      </c>
      <c r="E62" s="3">
        <v>0</v>
      </c>
      <c r="F62" s="3">
        <v>0</v>
      </c>
      <c r="G62" s="3">
        <v>2</v>
      </c>
      <c r="H62">
        <f t="shared" si="0"/>
        <v>0</v>
      </c>
      <c r="I62" s="5">
        <f t="shared" si="1"/>
        <v>1</v>
      </c>
      <c r="J62" s="5">
        <f t="shared" si="24"/>
        <v>2</v>
      </c>
      <c r="K62" s="8">
        <f t="shared" si="2"/>
        <v>0.5</v>
      </c>
      <c r="L62" s="5">
        <f t="shared" si="3"/>
        <v>-0.69314718055994529</v>
      </c>
      <c r="O62" s="5">
        <f t="shared" si="4"/>
        <v>0.5</v>
      </c>
      <c r="P62">
        <f t="shared" si="5"/>
        <v>0</v>
      </c>
      <c r="AA62">
        <v>3</v>
      </c>
      <c r="AB62" t="str">
        <f t="shared" si="6"/>
        <v>3_0_0_2</v>
      </c>
    </row>
    <row r="63" spans="1:28" x14ac:dyDescent="0.25">
      <c r="B63" t="s">
        <v>4</v>
      </c>
      <c r="D63" s="3">
        <v>1</v>
      </c>
      <c r="E63" s="3">
        <v>1</v>
      </c>
      <c r="F63" s="3">
        <v>0</v>
      </c>
      <c r="G63" s="3">
        <v>1</v>
      </c>
      <c r="H63">
        <f t="shared" si="0"/>
        <v>139.55846046453334</v>
      </c>
      <c r="I63" s="5">
        <f t="shared" si="1"/>
        <v>2.4577104571815529E-61</v>
      </c>
      <c r="J63" s="5">
        <f t="shared" si="24"/>
        <v>2</v>
      </c>
      <c r="K63" s="8">
        <f t="shared" si="2"/>
        <v>1.2288552285907765E-61</v>
      </c>
      <c r="L63" s="5">
        <f t="shared" si="3"/>
        <v>-140.25160764509329</v>
      </c>
      <c r="O63" s="5">
        <f t="shared" si="4"/>
        <v>1.2288552285907765E-61</v>
      </c>
      <c r="P63">
        <f t="shared" si="5"/>
        <v>0</v>
      </c>
      <c r="AA63">
        <v>3</v>
      </c>
      <c r="AB63" t="str">
        <f t="shared" si="6"/>
        <v>3_1_1_1</v>
      </c>
    </row>
    <row r="64" spans="1:28" x14ac:dyDescent="0.25">
      <c r="B64" t="s">
        <v>5</v>
      </c>
      <c r="D64" s="3">
        <v>1</v>
      </c>
      <c r="E64" s="3">
        <v>0</v>
      </c>
      <c r="F64" s="3">
        <v>0</v>
      </c>
      <c r="G64" s="3">
        <v>2</v>
      </c>
      <c r="H64">
        <f t="shared" si="0"/>
        <v>100</v>
      </c>
      <c r="I64" s="5">
        <f t="shared" si="1"/>
        <v>3.7200759760208361E-44</v>
      </c>
      <c r="J64" s="5">
        <f t="shared" si="24"/>
        <v>2</v>
      </c>
      <c r="K64" s="8">
        <f t="shared" si="2"/>
        <v>1.8600379880104181E-44</v>
      </c>
      <c r="L64" s="5">
        <f t="shared" si="3"/>
        <v>-100.69314718055995</v>
      </c>
      <c r="O64" s="5">
        <f t="shared" si="4"/>
        <v>1.8600379880104181E-44</v>
      </c>
      <c r="P64">
        <f t="shared" si="5"/>
        <v>0</v>
      </c>
      <c r="AA64">
        <v>3</v>
      </c>
      <c r="AB64" t="str">
        <f t="shared" si="6"/>
        <v>3_1_0_2</v>
      </c>
    </row>
    <row r="65" spans="1:28" x14ac:dyDescent="0.25">
      <c r="B65" t="s">
        <v>6</v>
      </c>
      <c r="D65" s="3">
        <v>1</v>
      </c>
      <c r="E65" s="3">
        <v>1</v>
      </c>
      <c r="F65" s="3">
        <v>0</v>
      </c>
      <c r="G65" s="3">
        <v>2</v>
      </c>
      <c r="H65">
        <f t="shared" si="0"/>
        <v>139.55846046453334</v>
      </c>
      <c r="I65" s="5">
        <f t="shared" si="1"/>
        <v>2.4577104571815529E-61</v>
      </c>
      <c r="J65" s="5">
        <f t="shared" si="24"/>
        <v>2</v>
      </c>
      <c r="K65" s="8">
        <f t="shared" si="2"/>
        <v>1.2288552285907765E-61</v>
      </c>
      <c r="L65" s="5">
        <f t="shared" si="3"/>
        <v>-140.25160764509329</v>
      </c>
      <c r="O65" s="5">
        <f t="shared" si="4"/>
        <v>1.2288552285907765E-61</v>
      </c>
      <c r="P65">
        <f t="shared" si="5"/>
        <v>0</v>
      </c>
      <c r="AA65">
        <v>3</v>
      </c>
      <c r="AB65" t="str">
        <f t="shared" si="6"/>
        <v>3_1_1_2</v>
      </c>
    </row>
    <row r="66" spans="1:28" x14ac:dyDescent="0.25">
      <c r="B66" t="s">
        <v>7</v>
      </c>
      <c r="D66" s="3">
        <v>1</v>
      </c>
      <c r="E66" s="3">
        <v>0</v>
      </c>
      <c r="F66" s="3">
        <v>0</v>
      </c>
      <c r="G66" s="3">
        <v>3</v>
      </c>
      <c r="H66">
        <f t="shared" si="0"/>
        <v>100</v>
      </c>
      <c r="I66" s="5">
        <f t="shared" si="1"/>
        <v>3.7200759760208361E-44</v>
      </c>
      <c r="J66" s="5">
        <f t="shared" si="24"/>
        <v>2</v>
      </c>
      <c r="K66" s="8">
        <f t="shared" si="2"/>
        <v>1.8600379880104181E-44</v>
      </c>
      <c r="L66" s="5">
        <f t="shared" si="3"/>
        <v>-100.69314718055995</v>
      </c>
      <c r="O66" s="5">
        <f t="shared" si="4"/>
        <v>1.8600379880104181E-44</v>
      </c>
      <c r="P66">
        <f t="shared" si="5"/>
        <v>0</v>
      </c>
      <c r="AA66">
        <v>3</v>
      </c>
      <c r="AB66" t="str">
        <f t="shared" si="6"/>
        <v>3_1_0_3</v>
      </c>
    </row>
    <row r="67" spans="1:28" x14ac:dyDescent="0.25">
      <c r="A67" t="s">
        <v>27</v>
      </c>
      <c r="B67" t="s">
        <v>33</v>
      </c>
      <c r="D67" s="3">
        <v>0</v>
      </c>
      <c r="E67" s="3">
        <v>1</v>
      </c>
      <c r="F67" s="3">
        <v>2</v>
      </c>
      <c r="G67" s="3">
        <v>0</v>
      </c>
      <c r="H67">
        <f t="shared" si="0"/>
        <v>39.558460464533333</v>
      </c>
      <c r="I67" s="5">
        <f t="shared" si="1"/>
        <v>6.6066136095705506E-18</v>
      </c>
      <c r="J67" s="5">
        <f>SUM(I67:I70)</f>
        <v>1</v>
      </c>
      <c r="K67" s="8">
        <f t="shared" si="2"/>
        <v>6.6066136095705506E-18</v>
      </c>
      <c r="L67" s="5">
        <f t="shared" si="3"/>
        <v>-39.558460464533333</v>
      </c>
      <c r="O67" s="5">
        <f t="shared" si="4"/>
        <v>6.6066136095705506E-18</v>
      </c>
      <c r="P67">
        <f t="shared" si="5"/>
        <v>0</v>
      </c>
      <c r="AA67">
        <v>2</v>
      </c>
      <c r="AB67" t="str">
        <f t="shared" si="6"/>
        <v>2_0_1_0</v>
      </c>
    </row>
    <row r="68" spans="1:28" x14ac:dyDescent="0.25">
      <c r="B68" t="s">
        <v>34</v>
      </c>
      <c r="C68" s="3">
        <v>1</v>
      </c>
      <c r="D68" s="3">
        <v>0</v>
      </c>
      <c r="E68" s="3">
        <v>0</v>
      </c>
      <c r="F68" s="3">
        <v>1</v>
      </c>
      <c r="G68" s="3">
        <v>1</v>
      </c>
      <c r="H68">
        <f t="shared" ref="H68:H86" si="25">SUMPRODUCT(D$2:G$2,D68:G68)</f>
        <v>0</v>
      </c>
      <c r="I68" s="5">
        <f t="shared" ref="I68:I86" si="26">EXP(-H68)</f>
        <v>1</v>
      </c>
      <c r="J68" s="5">
        <f t="shared" si="24"/>
        <v>1</v>
      </c>
      <c r="K68" s="8">
        <f t="shared" ref="K68:K86" si="27">I68/J68</f>
        <v>1</v>
      </c>
      <c r="L68" s="5">
        <f t="shared" ref="L68:L86" si="28">LN(K68)</f>
        <v>0</v>
      </c>
      <c r="O68" s="5">
        <f t="shared" ref="O68:O86" si="29">K68</f>
        <v>1</v>
      </c>
      <c r="P68">
        <f t="shared" ref="P68:P86" si="30">C68</f>
        <v>1</v>
      </c>
      <c r="AA68">
        <v>2</v>
      </c>
      <c r="AB68" t="str">
        <f t="shared" ref="AB68:AB86" si="31">CONCATENATE(AA68,"_",D68,"_",E68,"_",G68)</f>
        <v>2_0_0_1</v>
      </c>
    </row>
    <row r="69" spans="1:28" x14ac:dyDescent="0.25">
      <c r="B69" t="s">
        <v>35</v>
      </c>
      <c r="D69" s="3">
        <v>1</v>
      </c>
      <c r="E69" s="3">
        <v>1</v>
      </c>
      <c r="F69" s="3">
        <v>1</v>
      </c>
      <c r="G69" s="3">
        <v>1</v>
      </c>
      <c r="H69">
        <f t="shared" si="25"/>
        <v>139.55846046453334</v>
      </c>
      <c r="I69" s="5">
        <f t="shared" si="26"/>
        <v>2.4577104571815529E-61</v>
      </c>
      <c r="J69" s="5">
        <f t="shared" si="24"/>
        <v>1</v>
      </c>
      <c r="K69" s="8">
        <f t="shared" si="27"/>
        <v>2.4577104571815529E-61</v>
      </c>
      <c r="L69" s="5">
        <f t="shared" si="28"/>
        <v>-139.55846046453334</v>
      </c>
      <c r="O69" s="5">
        <f t="shared" si="29"/>
        <v>2.4577104571815529E-61</v>
      </c>
      <c r="P69">
        <f t="shared" si="30"/>
        <v>0</v>
      </c>
      <c r="AA69">
        <v>2</v>
      </c>
      <c r="AB69" t="str">
        <f t="shared" si="31"/>
        <v>2_1_1_1</v>
      </c>
    </row>
    <row r="70" spans="1:28" x14ac:dyDescent="0.25">
      <c r="B70" t="s">
        <v>36</v>
      </c>
      <c r="D70" s="3">
        <v>1</v>
      </c>
      <c r="E70" s="3">
        <v>0</v>
      </c>
      <c r="F70" s="3">
        <v>0</v>
      </c>
      <c r="G70" s="3">
        <v>2</v>
      </c>
      <c r="H70">
        <f t="shared" si="25"/>
        <v>100</v>
      </c>
      <c r="I70" s="5">
        <f t="shared" si="26"/>
        <v>3.7200759760208361E-44</v>
      </c>
      <c r="J70" s="5">
        <f t="shared" si="24"/>
        <v>1</v>
      </c>
      <c r="K70" s="8">
        <f t="shared" si="27"/>
        <v>3.7200759760208361E-44</v>
      </c>
      <c r="L70" s="5">
        <f t="shared" si="28"/>
        <v>-100</v>
      </c>
      <c r="O70" s="5">
        <f t="shared" si="29"/>
        <v>3.7200759760208361E-44</v>
      </c>
      <c r="P70">
        <f t="shared" si="30"/>
        <v>0</v>
      </c>
      <c r="AA70">
        <v>2</v>
      </c>
      <c r="AB70" t="str">
        <f t="shared" si="31"/>
        <v>2_1_0_2</v>
      </c>
    </row>
    <row r="71" spans="1:28" x14ac:dyDescent="0.25">
      <c r="A71" t="s">
        <v>28</v>
      </c>
      <c r="B71" t="s">
        <v>33</v>
      </c>
      <c r="D71" s="3">
        <v>0</v>
      </c>
      <c r="E71" s="3">
        <v>1</v>
      </c>
      <c r="F71" s="3">
        <v>1</v>
      </c>
      <c r="G71" s="3">
        <v>0</v>
      </c>
      <c r="H71">
        <f t="shared" si="25"/>
        <v>39.558460464533333</v>
      </c>
      <c r="I71" s="5">
        <f t="shared" si="26"/>
        <v>6.6066136095705506E-18</v>
      </c>
      <c r="J71" s="5">
        <f>SUM(I71:I74)</f>
        <v>1</v>
      </c>
      <c r="K71" s="8">
        <f t="shared" si="27"/>
        <v>6.6066136095705506E-18</v>
      </c>
      <c r="L71" s="5">
        <f t="shared" si="28"/>
        <v>-39.558460464533333</v>
      </c>
      <c r="O71" s="5">
        <f t="shared" si="29"/>
        <v>6.6066136095705506E-18</v>
      </c>
      <c r="P71">
        <f t="shared" si="30"/>
        <v>0</v>
      </c>
      <c r="AA71">
        <v>2</v>
      </c>
      <c r="AB71" t="str">
        <f t="shared" si="31"/>
        <v>2_0_1_0</v>
      </c>
    </row>
    <row r="72" spans="1:28" x14ac:dyDescent="0.25">
      <c r="B72" t="s">
        <v>34</v>
      </c>
      <c r="C72" s="3">
        <v>1</v>
      </c>
      <c r="D72" s="3">
        <v>0</v>
      </c>
      <c r="E72" s="3">
        <v>0</v>
      </c>
      <c r="F72" s="3">
        <v>1</v>
      </c>
      <c r="G72" s="3">
        <v>1</v>
      </c>
      <c r="H72">
        <f t="shared" si="25"/>
        <v>0</v>
      </c>
      <c r="I72" s="5">
        <f t="shared" si="26"/>
        <v>1</v>
      </c>
      <c r="J72" s="5">
        <f t="shared" si="24"/>
        <v>1</v>
      </c>
      <c r="K72" s="8">
        <f t="shared" si="27"/>
        <v>1</v>
      </c>
      <c r="L72" s="5">
        <f t="shared" si="28"/>
        <v>0</v>
      </c>
      <c r="O72" s="5">
        <f t="shared" si="29"/>
        <v>1</v>
      </c>
      <c r="P72">
        <f t="shared" si="30"/>
        <v>1</v>
      </c>
      <c r="AA72">
        <v>2</v>
      </c>
      <c r="AB72" t="str">
        <f t="shared" si="31"/>
        <v>2_0_0_1</v>
      </c>
    </row>
    <row r="73" spans="1:28" x14ac:dyDescent="0.25">
      <c r="B73" t="s">
        <v>35</v>
      </c>
      <c r="D73" s="3">
        <v>1</v>
      </c>
      <c r="E73" s="3">
        <v>1</v>
      </c>
      <c r="F73" s="3">
        <v>0</v>
      </c>
      <c r="G73" s="3">
        <v>1</v>
      </c>
      <c r="H73">
        <f t="shared" si="25"/>
        <v>139.55846046453334</v>
      </c>
      <c r="I73" s="5">
        <f t="shared" si="26"/>
        <v>2.4577104571815529E-61</v>
      </c>
      <c r="J73" s="5">
        <f t="shared" si="24"/>
        <v>1</v>
      </c>
      <c r="K73" s="8">
        <f t="shared" si="27"/>
        <v>2.4577104571815529E-61</v>
      </c>
      <c r="L73" s="5">
        <f t="shared" si="28"/>
        <v>-139.55846046453334</v>
      </c>
      <c r="O73" s="5">
        <f t="shared" si="29"/>
        <v>2.4577104571815529E-61</v>
      </c>
      <c r="P73">
        <f t="shared" si="30"/>
        <v>0</v>
      </c>
      <c r="AA73">
        <v>2</v>
      </c>
      <c r="AB73" t="str">
        <f t="shared" si="31"/>
        <v>2_1_1_1</v>
      </c>
    </row>
    <row r="74" spans="1:28" x14ac:dyDescent="0.25">
      <c r="B74" t="s">
        <v>36</v>
      </c>
      <c r="D74" s="3">
        <v>1</v>
      </c>
      <c r="E74" s="3">
        <v>0</v>
      </c>
      <c r="F74" s="3">
        <v>0</v>
      </c>
      <c r="G74" s="3">
        <v>2</v>
      </c>
      <c r="H74">
        <f t="shared" si="25"/>
        <v>100</v>
      </c>
      <c r="I74" s="5">
        <f t="shared" si="26"/>
        <v>3.7200759760208361E-44</v>
      </c>
      <c r="J74" s="5">
        <f t="shared" si="24"/>
        <v>1</v>
      </c>
      <c r="K74" s="8">
        <f t="shared" si="27"/>
        <v>3.7200759760208361E-44</v>
      </c>
      <c r="L74" s="5">
        <f t="shared" si="28"/>
        <v>-100</v>
      </c>
      <c r="O74" s="5">
        <f t="shared" si="29"/>
        <v>3.7200759760208361E-44</v>
      </c>
      <c r="P74">
        <f t="shared" si="30"/>
        <v>0</v>
      </c>
      <c r="AA74">
        <v>2</v>
      </c>
      <c r="AB74" t="str">
        <f t="shared" si="31"/>
        <v>2_1_0_2</v>
      </c>
    </row>
    <row r="75" spans="1:28" x14ac:dyDescent="0.25">
      <c r="A75" t="s">
        <v>29</v>
      </c>
      <c r="B75" t="s">
        <v>33</v>
      </c>
      <c r="D75" s="3">
        <v>0</v>
      </c>
      <c r="E75" s="3">
        <v>1</v>
      </c>
      <c r="F75" s="3">
        <v>1</v>
      </c>
      <c r="G75" s="3">
        <v>0</v>
      </c>
      <c r="H75">
        <f t="shared" si="25"/>
        <v>39.558460464533333</v>
      </c>
      <c r="I75" s="5">
        <f t="shared" si="26"/>
        <v>6.6066136095705506E-18</v>
      </c>
      <c r="J75" s="5">
        <f>SUM(I75:I78)</f>
        <v>1</v>
      </c>
      <c r="K75" s="8">
        <f t="shared" si="27"/>
        <v>6.6066136095705506E-18</v>
      </c>
      <c r="L75" s="5">
        <f t="shared" si="28"/>
        <v>-39.558460464533333</v>
      </c>
      <c r="O75" s="5">
        <f t="shared" si="29"/>
        <v>6.6066136095705506E-18</v>
      </c>
      <c r="P75">
        <f t="shared" si="30"/>
        <v>0</v>
      </c>
      <c r="AA75">
        <v>2</v>
      </c>
      <c r="AB75" t="str">
        <f t="shared" si="31"/>
        <v>2_0_1_0</v>
      </c>
    </row>
    <row r="76" spans="1:28" x14ac:dyDescent="0.25">
      <c r="B76" t="s">
        <v>34</v>
      </c>
      <c r="C76" s="3">
        <v>1</v>
      </c>
      <c r="D76" s="3">
        <v>0</v>
      </c>
      <c r="E76" s="3">
        <v>0</v>
      </c>
      <c r="F76" s="3">
        <v>0</v>
      </c>
      <c r="G76" s="3">
        <v>1</v>
      </c>
      <c r="H76">
        <f t="shared" si="25"/>
        <v>0</v>
      </c>
      <c r="I76" s="5">
        <f t="shared" si="26"/>
        <v>1</v>
      </c>
      <c r="J76" s="5">
        <f t="shared" si="24"/>
        <v>1</v>
      </c>
      <c r="K76" s="8">
        <f t="shared" si="27"/>
        <v>1</v>
      </c>
      <c r="L76" s="5">
        <f t="shared" si="28"/>
        <v>0</v>
      </c>
      <c r="O76" s="5">
        <f t="shared" si="29"/>
        <v>1</v>
      </c>
      <c r="P76">
        <f t="shared" si="30"/>
        <v>1</v>
      </c>
      <c r="AA76">
        <v>2</v>
      </c>
      <c r="AB76" t="str">
        <f t="shared" si="31"/>
        <v>2_0_0_1</v>
      </c>
    </row>
    <row r="77" spans="1:28" x14ac:dyDescent="0.25">
      <c r="B77" t="s">
        <v>35</v>
      </c>
      <c r="D77" s="3">
        <v>1</v>
      </c>
      <c r="E77" s="3">
        <v>1</v>
      </c>
      <c r="F77" s="3">
        <v>1</v>
      </c>
      <c r="G77" s="3">
        <v>1</v>
      </c>
      <c r="H77">
        <f t="shared" si="25"/>
        <v>139.55846046453334</v>
      </c>
      <c r="I77" s="5">
        <f t="shared" si="26"/>
        <v>2.4577104571815529E-61</v>
      </c>
      <c r="J77" s="5">
        <f t="shared" si="24"/>
        <v>1</v>
      </c>
      <c r="K77" s="8">
        <f t="shared" si="27"/>
        <v>2.4577104571815529E-61</v>
      </c>
      <c r="L77" s="5">
        <f t="shared" si="28"/>
        <v>-139.55846046453334</v>
      </c>
      <c r="O77" s="5">
        <f t="shared" si="29"/>
        <v>2.4577104571815529E-61</v>
      </c>
      <c r="P77">
        <f t="shared" si="30"/>
        <v>0</v>
      </c>
      <c r="AA77">
        <v>2</v>
      </c>
      <c r="AB77" t="str">
        <f t="shared" si="31"/>
        <v>2_1_1_1</v>
      </c>
    </row>
    <row r="78" spans="1:28" x14ac:dyDescent="0.25">
      <c r="B78" t="s">
        <v>36</v>
      </c>
      <c r="D78" s="3">
        <v>1</v>
      </c>
      <c r="E78" s="3">
        <v>0</v>
      </c>
      <c r="F78" s="3">
        <v>0</v>
      </c>
      <c r="G78" s="3">
        <v>2</v>
      </c>
      <c r="H78">
        <f t="shared" si="25"/>
        <v>100</v>
      </c>
      <c r="I78" s="5">
        <f t="shared" si="26"/>
        <v>3.7200759760208361E-44</v>
      </c>
      <c r="J78" s="5">
        <f t="shared" si="24"/>
        <v>1</v>
      </c>
      <c r="K78" s="8">
        <f t="shared" si="27"/>
        <v>3.7200759760208361E-44</v>
      </c>
      <c r="L78" s="5">
        <f t="shared" si="28"/>
        <v>-100</v>
      </c>
      <c r="O78" s="5">
        <f t="shared" si="29"/>
        <v>3.7200759760208361E-44</v>
      </c>
      <c r="P78">
        <f t="shared" si="30"/>
        <v>0</v>
      </c>
      <c r="AA78">
        <v>2</v>
      </c>
      <c r="AB78" t="str">
        <f t="shared" si="31"/>
        <v>2_1_0_2</v>
      </c>
    </row>
    <row r="79" spans="1:28" x14ac:dyDescent="0.25">
      <c r="A79" t="s">
        <v>30</v>
      </c>
      <c r="B79" t="s">
        <v>33</v>
      </c>
      <c r="D79" s="3">
        <v>0</v>
      </c>
      <c r="E79" s="3">
        <v>1</v>
      </c>
      <c r="F79" s="3">
        <v>0</v>
      </c>
      <c r="G79" s="3">
        <v>0</v>
      </c>
      <c r="H79">
        <f t="shared" si="25"/>
        <v>39.558460464533333</v>
      </c>
      <c r="I79" s="5">
        <f t="shared" si="26"/>
        <v>6.6066136095705506E-18</v>
      </c>
      <c r="J79" s="5">
        <f>SUM(I79:I82)</f>
        <v>1</v>
      </c>
      <c r="K79" s="8">
        <f t="shared" si="27"/>
        <v>6.6066136095705506E-18</v>
      </c>
      <c r="L79" s="5">
        <f t="shared" si="28"/>
        <v>-39.558460464533333</v>
      </c>
      <c r="O79" s="5">
        <f t="shared" si="29"/>
        <v>6.6066136095705506E-18</v>
      </c>
      <c r="P79">
        <f t="shared" si="30"/>
        <v>0</v>
      </c>
      <c r="AA79">
        <v>2</v>
      </c>
      <c r="AB79" t="str">
        <f t="shared" si="31"/>
        <v>2_0_1_0</v>
      </c>
    </row>
    <row r="80" spans="1:28" x14ac:dyDescent="0.25">
      <c r="B80" t="s">
        <v>34</v>
      </c>
      <c r="C80" s="3">
        <v>1</v>
      </c>
      <c r="D80" s="3">
        <v>0</v>
      </c>
      <c r="E80" s="3">
        <v>0</v>
      </c>
      <c r="F80" s="3">
        <v>0</v>
      </c>
      <c r="G80" s="3">
        <v>1</v>
      </c>
      <c r="H80">
        <f t="shared" si="25"/>
        <v>0</v>
      </c>
      <c r="I80" s="5">
        <f t="shared" si="26"/>
        <v>1</v>
      </c>
      <c r="J80" s="5">
        <f t="shared" si="24"/>
        <v>1</v>
      </c>
      <c r="K80" s="8">
        <f t="shared" si="27"/>
        <v>1</v>
      </c>
      <c r="L80" s="5">
        <f t="shared" si="28"/>
        <v>0</v>
      </c>
      <c r="O80" s="5">
        <f t="shared" si="29"/>
        <v>1</v>
      </c>
      <c r="P80">
        <f t="shared" si="30"/>
        <v>1</v>
      </c>
      <c r="AA80">
        <v>2</v>
      </c>
      <c r="AB80" t="str">
        <f t="shared" si="31"/>
        <v>2_0_0_1</v>
      </c>
    </row>
    <row r="81" spans="1:28" x14ac:dyDescent="0.25">
      <c r="B81" t="s">
        <v>35</v>
      </c>
      <c r="D81" s="3">
        <v>1</v>
      </c>
      <c r="E81" s="3">
        <v>1</v>
      </c>
      <c r="F81" s="3">
        <v>0</v>
      </c>
      <c r="G81" s="3">
        <v>1</v>
      </c>
      <c r="H81">
        <f t="shared" si="25"/>
        <v>139.55846046453334</v>
      </c>
      <c r="I81" s="5">
        <f t="shared" si="26"/>
        <v>2.4577104571815529E-61</v>
      </c>
      <c r="J81" s="5">
        <f t="shared" si="24"/>
        <v>1</v>
      </c>
      <c r="K81" s="8">
        <f t="shared" si="27"/>
        <v>2.4577104571815529E-61</v>
      </c>
      <c r="L81" s="5">
        <f t="shared" si="28"/>
        <v>-139.55846046453334</v>
      </c>
      <c r="O81" s="5">
        <f t="shared" si="29"/>
        <v>2.4577104571815529E-61</v>
      </c>
      <c r="P81">
        <f t="shared" si="30"/>
        <v>0</v>
      </c>
      <c r="AA81">
        <v>2</v>
      </c>
      <c r="AB81" t="str">
        <f t="shared" si="31"/>
        <v>2_1_1_1</v>
      </c>
    </row>
    <row r="82" spans="1:28" x14ac:dyDescent="0.25">
      <c r="B82" t="s">
        <v>36</v>
      </c>
      <c r="D82" s="3">
        <v>1</v>
      </c>
      <c r="E82" s="3">
        <v>0</v>
      </c>
      <c r="F82" s="3">
        <v>0</v>
      </c>
      <c r="G82" s="3">
        <v>2</v>
      </c>
      <c r="H82">
        <f t="shared" si="25"/>
        <v>100</v>
      </c>
      <c r="I82" s="5">
        <f t="shared" si="26"/>
        <v>3.7200759760208361E-44</v>
      </c>
      <c r="J82" s="5">
        <f t="shared" si="24"/>
        <v>1</v>
      </c>
      <c r="K82" s="8">
        <f t="shared" si="27"/>
        <v>3.7200759760208361E-44</v>
      </c>
      <c r="L82" s="5">
        <f t="shared" si="28"/>
        <v>-100</v>
      </c>
      <c r="O82" s="5">
        <f t="shared" si="29"/>
        <v>3.7200759760208361E-44</v>
      </c>
      <c r="P82">
        <f t="shared" si="30"/>
        <v>0</v>
      </c>
      <c r="AA82">
        <v>2</v>
      </c>
      <c r="AB82" t="str">
        <f t="shared" si="31"/>
        <v>2_1_0_2</v>
      </c>
    </row>
    <row r="83" spans="1:28" x14ac:dyDescent="0.25">
      <c r="A83" t="s">
        <v>31</v>
      </c>
      <c r="B83" t="s">
        <v>37</v>
      </c>
      <c r="C83" s="3">
        <v>1</v>
      </c>
      <c r="D83" s="3">
        <v>0</v>
      </c>
      <c r="E83" s="3">
        <v>1</v>
      </c>
      <c r="F83" s="3">
        <v>1</v>
      </c>
      <c r="G83" s="3">
        <v>0</v>
      </c>
      <c r="H83">
        <f t="shared" si="25"/>
        <v>39.558460464533333</v>
      </c>
      <c r="I83" s="5">
        <f t="shared" si="26"/>
        <v>6.6066136095705506E-18</v>
      </c>
      <c r="J83" s="5">
        <f>SUM(I83:I84)</f>
        <v>6.6066136095705506E-18</v>
      </c>
      <c r="K83" s="8">
        <f t="shared" si="27"/>
        <v>1</v>
      </c>
      <c r="L83" s="5">
        <f t="shared" si="28"/>
        <v>0</v>
      </c>
      <c r="O83" s="5">
        <f t="shared" si="29"/>
        <v>1</v>
      </c>
      <c r="P83">
        <f t="shared" si="30"/>
        <v>1</v>
      </c>
      <c r="AA83">
        <v>1</v>
      </c>
      <c r="AB83" t="str">
        <f t="shared" si="31"/>
        <v>1_0_1_0</v>
      </c>
    </row>
    <row r="84" spans="1:28" x14ac:dyDescent="0.25">
      <c r="B84" t="s">
        <v>38</v>
      </c>
      <c r="D84" s="3">
        <v>1</v>
      </c>
      <c r="E84" s="3">
        <v>0</v>
      </c>
      <c r="F84" s="3">
        <v>0</v>
      </c>
      <c r="G84" s="3">
        <v>1</v>
      </c>
      <c r="H84">
        <f t="shared" si="25"/>
        <v>100</v>
      </c>
      <c r="I84" s="5">
        <f t="shared" si="26"/>
        <v>3.7200759760208361E-44</v>
      </c>
      <c r="J84" s="5">
        <f t="shared" si="24"/>
        <v>6.6066136095705506E-18</v>
      </c>
      <c r="K84" s="8">
        <f t="shared" si="27"/>
        <v>5.6308363041419827E-27</v>
      </c>
      <c r="L84" s="5">
        <f t="shared" si="28"/>
        <v>-60.441539535466667</v>
      </c>
      <c r="O84" s="5">
        <f t="shared" si="29"/>
        <v>5.6308363041419827E-27</v>
      </c>
      <c r="P84">
        <f t="shared" si="30"/>
        <v>0</v>
      </c>
      <c r="AA84">
        <v>1</v>
      </c>
      <c r="AB84" t="str">
        <f t="shared" si="31"/>
        <v>1_1_0_1</v>
      </c>
    </row>
    <row r="85" spans="1:28" x14ac:dyDescent="0.25">
      <c r="A85" t="s">
        <v>32</v>
      </c>
      <c r="B85" t="s">
        <v>37</v>
      </c>
      <c r="C85" s="3">
        <v>1</v>
      </c>
      <c r="D85" s="3">
        <v>0</v>
      </c>
      <c r="E85" s="3">
        <v>1</v>
      </c>
      <c r="F85" s="3">
        <v>0</v>
      </c>
      <c r="G85" s="3">
        <v>0</v>
      </c>
      <c r="H85">
        <f t="shared" si="25"/>
        <v>39.558460464533333</v>
      </c>
      <c r="I85" s="5">
        <f t="shared" si="26"/>
        <v>6.6066136095705506E-18</v>
      </c>
      <c r="J85" s="5">
        <f>SUM(I85:I86)</f>
        <v>6.6066136095705506E-18</v>
      </c>
      <c r="K85" s="8">
        <f t="shared" si="27"/>
        <v>1</v>
      </c>
      <c r="L85" s="5">
        <f t="shared" si="28"/>
        <v>0</v>
      </c>
      <c r="O85" s="5">
        <f t="shared" si="29"/>
        <v>1</v>
      </c>
      <c r="P85">
        <f t="shared" si="30"/>
        <v>1</v>
      </c>
      <c r="AA85">
        <v>1</v>
      </c>
      <c r="AB85" t="str">
        <f t="shared" si="31"/>
        <v>1_0_1_0</v>
      </c>
    </row>
    <row r="86" spans="1:28" x14ac:dyDescent="0.25">
      <c r="B86" t="s">
        <v>38</v>
      </c>
      <c r="D86" s="3">
        <v>1</v>
      </c>
      <c r="E86" s="3">
        <v>0</v>
      </c>
      <c r="F86" s="3">
        <v>0</v>
      </c>
      <c r="G86" s="3">
        <v>1</v>
      </c>
      <c r="H86">
        <f t="shared" si="25"/>
        <v>100</v>
      </c>
      <c r="I86" s="5">
        <f t="shared" si="26"/>
        <v>3.7200759760208361E-44</v>
      </c>
      <c r="J86" s="5">
        <f t="shared" si="24"/>
        <v>6.6066136095705506E-18</v>
      </c>
      <c r="K86" s="8">
        <f t="shared" si="27"/>
        <v>5.6308363041419827E-27</v>
      </c>
      <c r="L86" s="5">
        <f t="shared" si="28"/>
        <v>-60.441539535466667</v>
      </c>
      <c r="O86" s="5">
        <f t="shared" si="29"/>
        <v>5.6308363041419827E-27</v>
      </c>
      <c r="P86">
        <f t="shared" si="30"/>
        <v>0</v>
      </c>
      <c r="AA86">
        <v>1</v>
      </c>
      <c r="AB86" t="str">
        <f t="shared" si="31"/>
        <v>1_1_0_1</v>
      </c>
    </row>
  </sheetData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FullModel</vt:lpstr>
      <vt:lpstr>FailToNoticeVoicing</vt:lpstr>
      <vt:lpstr>Diagnosis_AllCands_IgnoreVoice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Bruce Hayes</dc:creator>
  <cp:lastModifiedBy>xx</cp:lastModifiedBy>
  <dcterms:created xsi:type="dcterms:W3CDTF">2015-06-05T18:17:20Z</dcterms:created>
  <dcterms:modified xsi:type="dcterms:W3CDTF">2026-08-27T20:23:09Z</dcterms:modified>
</cp:coreProperties>
</file>